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otsomst\Desktop\"/>
    </mc:Choice>
  </mc:AlternateContent>
  <bookViews>
    <workbookView xWindow="-105" yWindow="-105" windowWidth="23250" windowHeight="12450" tabRatio="892"/>
  </bookViews>
  <sheets>
    <sheet name="Cover Page" sheetId="19" r:id="rId1"/>
    <sheet name="Preamble" sheetId="18" r:id="rId2"/>
    <sheet name="P&amp;G" sheetId="17" r:id="rId3"/>
    <sheet name="1. Foundations Conventional" sheetId="5" r:id="rId4"/>
    <sheet name="2. Foundations Micropiles or o " sheetId="15" r:id="rId5"/>
    <sheet name="3. Towers" sheetId="6" r:id="rId6"/>
    <sheet name="4. Stringing" sheetId="7" r:id="rId7"/>
    <sheet name="5. OPGW" sheetId="20" r:id="rId8"/>
    <sheet name="6. Minor Works" sheetId="8" r:id="rId9"/>
    <sheet name="7. Access and Enviro Works" sheetId="9" r:id="rId10"/>
    <sheet name="8.1. Summary Conventional" sheetId="10" r:id="rId11"/>
    <sheet name="8.2. Summary Micropile" sheetId="16" r:id="rId12"/>
  </sheets>
  <externalReferences>
    <externalReference r:id="rId13"/>
    <externalReference r:id="rId14"/>
  </externalReferences>
  <definedNames>
    <definedName name="\a">#N/A</definedName>
    <definedName name="\d">#N/A</definedName>
    <definedName name="PAGE1">#N/A</definedName>
    <definedName name="_xlnm.Print_Area" localSheetId="3">'1. Foundations Conventional'!$A$1:$F$89</definedName>
    <definedName name="_xlnm.Print_Area" localSheetId="4">'2. Foundations Micropiles or o '!$A$1:$I$89</definedName>
    <definedName name="_xlnm.Print_Area" localSheetId="5">'3. Towers'!$A$1:$L$162</definedName>
    <definedName name="_xlnm.Print_Area" localSheetId="6">'4. Stringing'!$A$1:$H$65</definedName>
    <definedName name="_xlnm.Print_Area" localSheetId="8">'6. Minor Works'!$A$1:$H$52</definedName>
    <definedName name="_xlnm.Print_Area" localSheetId="9">'7. Access and Enviro Works'!$A$1:$H$58</definedName>
    <definedName name="_xlnm.Print_Area" localSheetId="10">'8.1. Summary Conventional'!$A$1:$E$31</definedName>
    <definedName name="_xlnm.Print_Area" localSheetId="11">'8.2. Summary Micropile'!$A$1:$G$29</definedName>
    <definedName name="_xlnm.Print_Area" localSheetId="0">'Cover Page'!$A$1:$B$43</definedName>
    <definedName name="_xlnm.Print_Area" localSheetId="2">'P&amp;G'!$A$1:$J$39</definedName>
    <definedName name="Print_Area_MI" localSheetId="4">#REF!</definedName>
    <definedName name="Print_Area_MI" localSheetId="11">#REF!</definedName>
    <definedName name="Print_Area_MI">#REF!</definedName>
  </definedNames>
  <calcPr calcId="162913"/>
</workbook>
</file>

<file path=xl/calcChain.xml><?xml version="1.0" encoding="utf-8"?>
<calcChain xmlns="http://schemas.openxmlformats.org/spreadsheetml/2006/main">
  <c r="I36" i="17" l="1"/>
  <c r="D36" i="20" l="1"/>
  <c r="F36" i="20" s="1"/>
  <c r="F34" i="20"/>
  <c r="D18" i="20" l="1"/>
  <c r="F37" i="20" l="1"/>
  <c r="F35" i="20"/>
  <c r="F31" i="20"/>
  <c r="F30" i="20"/>
  <c r="F29" i="20"/>
  <c r="F28" i="20"/>
  <c r="F27" i="20"/>
  <c r="F24" i="20"/>
  <c r="F23" i="20"/>
  <c r="F22" i="20"/>
  <c r="F21" i="20"/>
  <c r="F20" i="20"/>
  <c r="F19" i="20"/>
  <c r="F18" i="20"/>
  <c r="F13" i="20"/>
  <c r="F12" i="20"/>
  <c r="F11" i="20"/>
  <c r="F10" i="20"/>
  <c r="F9" i="20"/>
  <c r="F8" i="20"/>
  <c r="F14" i="20" l="1"/>
  <c r="F39" i="20"/>
  <c r="I129" i="6"/>
  <c r="K129" i="6" s="1"/>
  <c r="K128" i="6"/>
  <c r="I128" i="6"/>
  <c r="I127" i="6"/>
  <c r="K127" i="6" s="1"/>
  <c r="K126" i="6"/>
  <c r="I126" i="6"/>
  <c r="K125" i="6"/>
  <c r="I125" i="6"/>
  <c r="I124" i="6"/>
  <c r="K124" i="6" s="1"/>
  <c r="K123" i="6"/>
  <c r="I123" i="6"/>
  <c r="K122" i="6"/>
  <c r="I122" i="6"/>
  <c r="K121" i="6"/>
  <c r="I121" i="6"/>
  <c r="I120" i="6"/>
  <c r="K120" i="6" s="1"/>
  <c r="I119" i="6"/>
  <c r="K119" i="6" s="1"/>
  <c r="K118" i="6"/>
  <c r="I118" i="6"/>
  <c r="K117" i="6"/>
  <c r="I117" i="6"/>
  <c r="K116" i="6"/>
  <c r="I116" i="6"/>
  <c r="K115" i="6"/>
  <c r="I115" i="6"/>
  <c r="K114" i="6"/>
  <c r="I114" i="6"/>
  <c r="I113" i="6"/>
  <c r="K113" i="6" s="1"/>
  <c r="K112" i="6"/>
  <c r="I112" i="6"/>
  <c r="I111" i="6"/>
  <c r="K111" i="6" s="1"/>
  <c r="I110" i="6"/>
  <c r="K110" i="6" s="1"/>
  <c r="K109" i="6"/>
  <c r="I109" i="6"/>
  <c r="K108" i="6"/>
  <c r="I108" i="6"/>
  <c r="I107" i="6"/>
  <c r="K107" i="6" s="1"/>
  <c r="F40" i="20" l="1"/>
  <c r="D17" i="16" s="1"/>
  <c r="K55" i="6"/>
  <c r="K53" i="6"/>
  <c r="K52" i="6"/>
  <c r="K51" i="6"/>
  <c r="K49" i="6"/>
  <c r="K48" i="6"/>
  <c r="K47" i="6"/>
  <c r="K45" i="6"/>
  <c r="K43" i="6"/>
  <c r="K41" i="6"/>
  <c r="K40" i="6"/>
  <c r="K39" i="6"/>
  <c r="I56" i="6"/>
  <c r="K56" i="6" s="1"/>
  <c r="I55" i="6"/>
  <c r="I54" i="6"/>
  <c r="K54" i="6" s="1"/>
  <c r="I53" i="6"/>
  <c r="I52" i="6"/>
  <c r="I51" i="6"/>
  <c r="I50" i="6"/>
  <c r="K50" i="6" s="1"/>
  <c r="I49" i="6"/>
  <c r="I48" i="6"/>
  <c r="I47" i="6"/>
  <c r="I46" i="6"/>
  <c r="K46" i="6" s="1"/>
  <c r="I45" i="6"/>
  <c r="I44" i="6"/>
  <c r="K44" i="6" s="1"/>
  <c r="I43" i="6"/>
  <c r="I42" i="6"/>
  <c r="K42" i="6" s="1"/>
  <c r="I41" i="6"/>
  <c r="I40" i="6"/>
  <c r="I39" i="6"/>
  <c r="I38" i="6"/>
  <c r="K38" i="6" s="1"/>
  <c r="I37" i="6"/>
  <c r="K37" i="6" s="1"/>
  <c r="I36" i="6"/>
  <c r="K36" i="6" s="1"/>
  <c r="D17" i="10" l="1"/>
  <c r="K32" i="6"/>
  <c r="K30" i="6"/>
  <c r="K28" i="6"/>
  <c r="K26" i="6"/>
  <c r="K25" i="6"/>
  <c r="K24" i="6"/>
  <c r="K22" i="6"/>
  <c r="K21" i="6"/>
  <c r="K20" i="6"/>
  <c r="K19" i="6"/>
  <c r="K18" i="6"/>
  <c r="K17" i="6"/>
  <c r="K16" i="6"/>
  <c r="K15" i="6"/>
  <c r="I19" i="6"/>
  <c r="I33" i="6"/>
  <c r="K33" i="6" s="1"/>
  <c r="I32" i="6"/>
  <c r="I31" i="6"/>
  <c r="K31" i="6" s="1"/>
  <c r="I30" i="6"/>
  <c r="I29" i="6"/>
  <c r="K29" i="6" s="1"/>
  <c r="I28" i="6"/>
  <c r="I27" i="6"/>
  <c r="K27" i="6" s="1"/>
  <c r="I26" i="6"/>
  <c r="I25" i="6"/>
  <c r="I24" i="6"/>
  <c r="I23" i="6"/>
  <c r="K23" i="6" s="1"/>
  <c r="I22" i="6"/>
  <c r="I21" i="6"/>
  <c r="I20" i="6"/>
  <c r="I18" i="6"/>
  <c r="I17" i="6"/>
  <c r="I16" i="6"/>
  <c r="I15" i="6"/>
  <c r="I14" i="6"/>
  <c r="K14" i="6" s="1"/>
  <c r="I13" i="6"/>
  <c r="K13" i="6" s="1"/>
  <c r="G53" i="15"/>
  <c r="G52" i="15"/>
  <c r="G51" i="15"/>
  <c r="G50" i="15"/>
  <c r="G49" i="15"/>
  <c r="G48" i="15"/>
  <c r="G44" i="15"/>
  <c r="G43" i="15"/>
  <c r="G42" i="15"/>
  <c r="G41" i="15"/>
  <c r="G40" i="15"/>
  <c r="G39" i="15"/>
  <c r="G35" i="15"/>
  <c r="G34" i="15"/>
  <c r="G33" i="15"/>
  <c r="G32" i="15"/>
  <c r="G31" i="15"/>
  <c r="G30" i="15"/>
  <c r="G26" i="15"/>
  <c r="G25" i="15"/>
  <c r="G24" i="15"/>
  <c r="G23" i="15"/>
  <c r="G22" i="15"/>
  <c r="G21" i="15"/>
  <c r="G17" i="15"/>
  <c r="G16" i="15"/>
  <c r="G14" i="15"/>
  <c r="G13" i="15"/>
  <c r="G12" i="15"/>
  <c r="G15" i="15"/>
  <c r="E46" i="15"/>
  <c r="E54" i="15" s="1"/>
  <c r="G54" i="15" s="1"/>
  <c r="E37" i="15"/>
  <c r="E45" i="15" s="1"/>
  <c r="G45" i="15" s="1"/>
  <c r="E28" i="15"/>
  <c r="E36" i="15" s="1"/>
  <c r="G36" i="15" s="1"/>
  <c r="E19" i="15"/>
  <c r="E27" i="15" s="1"/>
  <c r="G27" i="15" s="1"/>
  <c r="E10" i="15"/>
  <c r="E18" i="15" s="1"/>
  <c r="G18" i="15" s="1"/>
  <c r="D10" i="5"/>
  <c r="D18" i="5" s="1"/>
  <c r="F18" i="5" s="1"/>
  <c r="F26" i="5"/>
  <c r="F25" i="5"/>
  <c r="F24" i="5"/>
  <c r="F23" i="5"/>
  <c r="F22" i="5"/>
  <c r="F21" i="5"/>
  <c r="D19" i="5"/>
  <c r="D27" i="5" s="1"/>
  <c r="F27" i="5" s="1"/>
  <c r="F17" i="5"/>
  <c r="F16" i="5"/>
  <c r="F15" i="5"/>
  <c r="F14" i="5"/>
  <c r="F13" i="5"/>
  <c r="F12" i="5"/>
  <c r="K103" i="6" l="1"/>
  <c r="K102" i="6"/>
  <c r="K101" i="6"/>
  <c r="K100" i="6"/>
  <c r="K99" i="6"/>
  <c r="K98" i="6"/>
  <c r="K97" i="6"/>
  <c r="K104" i="6"/>
  <c r="K89" i="6"/>
  <c r="K90" i="6"/>
  <c r="K91" i="6"/>
  <c r="K92" i="6"/>
  <c r="K93" i="6"/>
  <c r="K94" i="6"/>
  <c r="K95" i="6"/>
  <c r="I104" i="6"/>
  <c r="I103" i="6"/>
  <c r="I102" i="6"/>
  <c r="I101" i="6"/>
  <c r="I100" i="6"/>
  <c r="I99" i="6"/>
  <c r="I98" i="6"/>
  <c r="I97" i="6"/>
  <c r="I96" i="6"/>
  <c r="K96" i="6" s="1"/>
  <c r="I95" i="6"/>
  <c r="I94" i="6"/>
  <c r="I93" i="6"/>
  <c r="I92" i="6"/>
  <c r="I91" i="6"/>
  <c r="I90" i="6"/>
  <c r="I89" i="6"/>
  <c r="K78" i="6"/>
  <c r="K77" i="6"/>
  <c r="K76" i="6"/>
  <c r="K75" i="6"/>
  <c r="K74" i="6"/>
  <c r="K73" i="6"/>
  <c r="K72" i="6"/>
  <c r="K71" i="6"/>
  <c r="K70" i="6"/>
  <c r="K69" i="6"/>
  <c r="K68" i="6"/>
  <c r="K67" i="6"/>
  <c r="K66" i="6"/>
  <c r="K65" i="6"/>
  <c r="K64" i="6"/>
  <c r="I78" i="6"/>
  <c r="I77" i="6"/>
  <c r="I76" i="6"/>
  <c r="I75" i="6"/>
  <c r="I74" i="6"/>
  <c r="I73" i="6"/>
  <c r="I72" i="6"/>
  <c r="I71" i="6"/>
  <c r="I70" i="6"/>
  <c r="I69" i="6"/>
  <c r="I68" i="6"/>
  <c r="I67" i="6"/>
  <c r="I66" i="6"/>
  <c r="I65" i="6"/>
  <c r="I64" i="6"/>
  <c r="G15" i="7"/>
  <c r="G17" i="9"/>
  <c r="G18" i="8"/>
  <c r="G11" i="8"/>
  <c r="G10" i="8"/>
  <c r="G28" i="7" l="1"/>
  <c r="G21" i="7"/>
  <c r="G20" i="7"/>
  <c r="G16" i="7"/>
  <c r="G11" i="7" l="1"/>
  <c r="G10" i="7"/>
  <c r="D46" i="5" l="1"/>
  <c r="D54" i="5" s="1"/>
  <c r="D37" i="5"/>
  <c r="D45" i="5" s="1"/>
  <c r="D28" i="5"/>
  <c r="D36" i="5" s="1"/>
  <c r="K88" i="6" l="1"/>
  <c r="I88" i="6"/>
  <c r="I87" i="6"/>
  <c r="K87" i="6" s="1"/>
  <c r="I86" i="6"/>
  <c r="K86" i="6" s="1"/>
  <c r="I85" i="6"/>
  <c r="K85" i="6" s="1"/>
  <c r="I84" i="6"/>
  <c r="K84" i="6" s="1"/>
  <c r="I83" i="6"/>
  <c r="K83" i="6" s="1"/>
  <c r="I82" i="6"/>
  <c r="K82" i="6" s="1"/>
  <c r="I63" i="6"/>
  <c r="K63" i="6" s="1"/>
  <c r="I62" i="6"/>
  <c r="K62" i="6" s="1"/>
  <c r="I61" i="6"/>
  <c r="K61" i="6" s="1"/>
  <c r="I59" i="6"/>
  <c r="K59" i="6" s="1"/>
  <c r="I22" i="17" l="1"/>
  <c r="G71" i="15" l="1"/>
  <c r="F72" i="5"/>
  <c r="G54" i="9" l="1"/>
  <c r="G53" i="9"/>
  <c r="G52" i="9"/>
  <c r="G51" i="9"/>
  <c r="G48" i="9"/>
  <c r="G47" i="9"/>
  <c r="G46" i="9"/>
  <c r="G45" i="9"/>
  <c r="G43" i="9"/>
  <c r="G42" i="9"/>
  <c r="G40" i="9"/>
  <c r="G39" i="9"/>
  <c r="G38" i="9"/>
  <c r="G37" i="9"/>
  <c r="G26" i="9"/>
  <c r="G25" i="9"/>
  <c r="G24" i="9"/>
  <c r="G23" i="9"/>
  <c r="G22" i="9"/>
  <c r="G21" i="9"/>
  <c r="G18" i="9"/>
  <c r="G16" i="9"/>
  <c r="G15" i="9"/>
  <c r="G14" i="9"/>
  <c r="G11" i="9"/>
  <c r="G9" i="9"/>
  <c r="G8" i="9"/>
  <c r="G48" i="8"/>
  <c r="G47" i="8"/>
  <c r="G45" i="8"/>
  <c r="G43" i="8"/>
  <c r="G41" i="8"/>
  <c r="G40" i="8"/>
  <c r="G39" i="8"/>
  <c r="G38" i="8"/>
  <c r="G37" i="8"/>
  <c r="G35" i="8"/>
  <c r="G34" i="8"/>
  <c r="G33" i="8"/>
  <c r="G32" i="8"/>
  <c r="G31" i="8"/>
  <c r="C31" i="8"/>
  <c r="G30" i="8"/>
  <c r="G29" i="8"/>
  <c r="G28" i="8"/>
  <c r="G26" i="8"/>
  <c r="G25" i="8"/>
  <c r="G24" i="8"/>
  <c r="G23" i="8"/>
  <c r="G21" i="8"/>
  <c r="G20" i="8"/>
  <c r="G19" i="8"/>
  <c r="G17" i="8"/>
  <c r="G16" i="8"/>
  <c r="G14" i="8"/>
  <c r="G12" i="8"/>
  <c r="G9" i="8"/>
  <c r="G61" i="7"/>
  <c r="G60" i="7"/>
  <c r="G57" i="7"/>
  <c r="G56" i="7"/>
  <c r="G55" i="7"/>
  <c r="G54" i="7"/>
  <c r="C54" i="7"/>
  <c r="G53" i="7"/>
  <c r="C53" i="7"/>
  <c r="C52" i="7"/>
  <c r="G50" i="7"/>
  <c r="G49" i="7"/>
  <c r="G39" i="7"/>
  <c r="G38" i="7"/>
  <c r="G37" i="7"/>
  <c r="G36" i="7"/>
  <c r="G34" i="7"/>
  <c r="G33" i="7"/>
  <c r="G31" i="7"/>
  <c r="G25" i="7"/>
  <c r="G22" i="7"/>
  <c r="G19" i="7"/>
  <c r="G12" i="7"/>
  <c r="G9" i="7"/>
  <c r="K157" i="6"/>
  <c r="K156" i="6"/>
  <c r="K154" i="6"/>
  <c r="K153" i="6"/>
  <c r="K152" i="6"/>
  <c r="K151" i="6"/>
  <c r="K150" i="6"/>
  <c r="K148" i="6"/>
  <c r="K147" i="6"/>
  <c r="K146" i="6"/>
  <c r="K145" i="6"/>
  <c r="K144" i="6"/>
  <c r="I79" i="6"/>
  <c r="K79" i="6" s="1"/>
  <c r="I60" i="6"/>
  <c r="K60" i="6" s="1"/>
  <c r="G85" i="15"/>
  <c r="G84" i="15"/>
  <c r="G82" i="15"/>
  <c r="G81" i="15"/>
  <c r="G80" i="15"/>
  <c r="G79" i="15"/>
  <c r="G78" i="15"/>
  <c r="G77" i="15"/>
  <c r="G75" i="15"/>
  <c r="G74" i="15"/>
  <c r="G73" i="15"/>
  <c r="G72" i="15"/>
  <c r="G70" i="15"/>
  <c r="G69" i="15"/>
  <c r="F86" i="5"/>
  <c r="F85" i="5"/>
  <c r="F83" i="5"/>
  <c r="F82" i="5"/>
  <c r="F81" i="5"/>
  <c r="F80" i="5"/>
  <c r="F79" i="5"/>
  <c r="F78" i="5"/>
  <c r="F76" i="5"/>
  <c r="F75" i="5"/>
  <c r="F74" i="5"/>
  <c r="F73" i="5"/>
  <c r="F71" i="5"/>
  <c r="F70" i="5"/>
  <c r="F54" i="5"/>
  <c r="F53" i="5"/>
  <c r="F52" i="5"/>
  <c r="F51" i="5"/>
  <c r="F50" i="5"/>
  <c r="F49" i="5"/>
  <c r="F48" i="5"/>
  <c r="F45" i="5"/>
  <c r="F44" i="5"/>
  <c r="F43" i="5"/>
  <c r="F42" i="5"/>
  <c r="F41" i="5"/>
  <c r="F40" i="5"/>
  <c r="F39" i="5"/>
  <c r="F36" i="5"/>
  <c r="F35" i="5"/>
  <c r="F34" i="5"/>
  <c r="F33" i="5"/>
  <c r="F32" i="5"/>
  <c r="F31" i="5"/>
  <c r="F30" i="5"/>
  <c r="I35" i="17"/>
  <c r="I34" i="17"/>
  <c r="I31" i="17"/>
  <c r="I30" i="17"/>
  <c r="I29" i="17"/>
  <c r="I28" i="17"/>
  <c r="I27" i="17"/>
  <c r="I26" i="17"/>
  <c r="I25" i="17"/>
  <c r="I24" i="17"/>
  <c r="I23" i="17"/>
  <c r="I21" i="17"/>
  <c r="I20" i="17"/>
  <c r="I19" i="17"/>
  <c r="I17" i="17"/>
  <c r="I16" i="17"/>
  <c r="I15" i="17"/>
  <c r="I14" i="17"/>
  <c r="I13" i="17"/>
  <c r="I12" i="17"/>
  <c r="K130" i="6" l="1"/>
  <c r="F55" i="5"/>
  <c r="F88" i="5" s="1"/>
  <c r="G40" i="7"/>
  <c r="G63" i="7" s="1"/>
  <c r="G49" i="8"/>
  <c r="D19" i="16" s="1"/>
  <c r="G55" i="15"/>
  <c r="K158" i="6"/>
  <c r="G86" i="15"/>
  <c r="D9" i="10"/>
  <c r="G62" i="7"/>
  <c r="F87" i="5"/>
  <c r="G55" i="9"/>
  <c r="G27" i="9"/>
  <c r="G56" i="9" s="1"/>
  <c r="G64" i="7" l="1"/>
  <c r="D15" i="16" s="1"/>
  <c r="F89" i="5"/>
  <c r="D11" i="10" s="1"/>
  <c r="G87" i="15"/>
  <c r="G88" i="15" s="1"/>
  <c r="D11" i="16" s="1"/>
  <c r="G57" i="9"/>
  <c r="D21" i="10" s="1"/>
  <c r="D19" i="10"/>
  <c r="D9" i="16"/>
  <c r="D15" i="10" l="1"/>
  <c r="D21" i="16"/>
  <c r="K159" i="6"/>
  <c r="K160" i="6" s="1"/>
  <c r="D13" i="10" l="1"/>
  <c r="D23" i="10" s="1"/>
  <c r="B19" i="19" s="1"/>
  <c r="D13" i="16"/>
  <c r="D23" i="16" s="1"/>
</calcChain>
</file>

<file path=xl/sharedStrings.xml><?xml version="1.0" encoding="utf-8"?>
<sst xmlns="http://schemas.openxmlformats.org/spreadsheetml/2006/main" count="1369" uniqueCount="518">
  <si>
    <t>ESKOM</t>
  </si>
  <si>
    <t>Rates to be entered for all items</t>
  </si>
  <si>
    <t>ITEM</t>
  </si>
  <si>
    <t>DESCRIPTION</t>
  </si>
  <si>
    <t>UNIT</t>
  </si>
  <si>
    <t>TOTAL</t>
  </si>
  <si>
    <t>(1)</t>
  </si>
  <si>
    <t>(2)</t>
  </si>
  <si>
    <t>1.1</t>
  </si>
  <si>
    <t>sum</t>
  </si>
  <si>
    <t>1.2</t>
  </si>
  <si>
    <t>2.1</t>
  </si>
  <si>
    <t>2.2</t>
  </si>
  <si>
    <t>2.3</t>
  </si>
  <si>
    <t>2.4</t>
  </si>
  <si>
    <t>2.5</t>
  </si>
  <si>
    <t>2.6</t>
  </si>
  <si>
    <t>2.7</t>
  </si>
  <si>
    <t>2.8</t>
  </si>
  <si>
    <t>2.9</t>
  </si>
  <si>
    <t>3.1</t>
  </si>
  <si>
    <t>3.2</t>
  </si>
  <si>
    <t>3.3</t>
  </si>
  <si>
    <t>3.4</t>
  </si>
  <si>
    <t>3.5</t>
  </si>
  <si>
    <t>3.6</t>
  </si>
  <si>
    <t>3.7</t>
  </si>
  <si>
    <t>PRICE PER LEG MATERIALS &amp; INSTALLATION</t>
  </si>
  <si>
    <t>QUANTITY</t>
  </si>
  <si>
    <t>TOTAL PRICE</t>
  </si>
  <si>
    <t>(1)*(2)</t>
  </si>
  <si>
    <t>TOWERS</t>
  </si>
  <si>
    <t>Type 1 Soil</t>
  </si>
  <si>
    <t>no</t>
  </si>
  <si>
    <t>Type 2 Soil</t>
  </si>
  <si>
    <t>1.3</t>
  </si>
  <si>
    <t>Type 3 Soil</t>
  </si>
  <si>
    <t>1.4</t>
  </si>
  <si>
    <t>Type 4 Soil</t>
  </si>
  <si>
    <t>1.5</t>
  </si>
  <si>
    <t xml:space="preserve">Hard Rock              </t>
  </si>
  <si>
    <t>1.6</t>
  </si>
  <si>
    <t>Soft Rock</t>
  </si>
  <si>
    <t>1.7</t>
  </si>
  <si>
    <t>4.1</t>
  </si>
  <si>
    <t>4.2</t>
  </si>
  <si>
    <t>4.3</t>
  </si>
  <si>
    <t>4.4</t>
  </si>
  <si>
    <t>4.5</t>
  </si>
  <si>
    <t>4.6</t>
  </si>
  <si>
    <t>5.1</t>
  </si>
  <si>
    <t>5.2</t>
  </si>
  <si>
    <t>5.3</t>
  </si>
  <si>
    <t>5.4</t>
  </si>
  <si>
    <t>6.1</t>
  </si>
  <si>
    <t>6.2</t>
  </si>
  <si>
    <t>6.3</t>
  </si>
  <si>
    <t>6.4</t>
  </si>
  <si>
    <t>7.1</t>
  </si>
  <si>
    <t>7.2</t>
  </si>
  <si>
    <t>7.3</t>
  </si>
  <si>
    <t>7.4</t>
  </si>
  <si>
    <t>8.1</t>
  </si>
  <si>
    <t>9.1</t>
  </si>
  <si>
    <t>Carried forward to Bill No. 2.2</t>
  </si>
  <si>
    <t>All quantities are estimated and will be re-measured on completion</t>
  </si>
  <si>
    <t>(1)x(2)</t>
  </si>
  <si>
    <t>ALTERNATIVE CONSTRUCTION METHODS</t>
  </si>
  <si>
    <t>ton</t>
  </si>
  <si>
    <t>ADDITIONAL &amp; MISCELLANEOUS WORKS</t>
  </si>
  <si>
    <r>
      <t xml:space="preserve">Imported backfill compacted to 90% as per </t>
    </r>
    <r>
      <rPr>
        <sz val="9"/>
        <color indexed="10"/>
        <rFont val="Arial"/>
        <family val="2"/>
      </rPr>
      <t>Works information</t>
    </r>
  </si>
  <si>
    <t>10MPa concrete</t>
  </si>
  <si>
    <t>Brought forward from Bill No. 2.1</t>
  </si>
  <si>
    <t>BILL No. 3.1 - SUPPLY AND ERECTION OF TOWERS</t>
  </si>
  <si>
    <t>MASS inc. FASTENERS and GALVANISING</t>
  </si>
  <si>
    <t>PRICE PER UNIT</t>
  </si>
  <si>
    <t>MANUFACTURE AND SUPPLY OF MASTS inc. ANTI-CLIMBING DEVICES AND SHACKLES</t>
  </si>
  <si>
    <t>ASSEMBLY</t>
  </si>
  <si>
    <t>(3)</t>
  </si>
  <si>
    <t>(4)</t>
  </si>
  <si>
    <t>(5)</t>
  </si>
  <si>
    <t>kg</t>
  </si>
  <si>
    <t>(1+2+3)</t>
  </si>
  <si>
    <t>4.7</t>
  </si>
  <si>
    <t>RATE</t>
  </si>
  <si>
    <t>(1*2)</t>
  </si>
  <si>
    <r>
      <t xml:space="preserve">Helicopter </t>
    </r>
    <r>
      <rPr>
        <b/>
        <sz val="9"/>
        <rFont val="Arial"/>
        <family val="2"/>
      </rPr>
      <t>(including establishment costs)</t>
    </r>
    <r>
      <rPr>
        <sz val="9"/>
        <rFont val="Arial"/>
        <family val="2"/>
      </rPr>
      <t xml:space="preserve"> transport of tower steel to work site</t>
    </r>
  </si>
  <si>
    <r>
      <t>Other transport method (</t>
    </r>
    <r>
      <rPr>
        <i/>
        <sz val="9"/>
        <rFont val="Arial"/>
        <family val="2"/>
      </rPr>
      <t>Contractor</t>
    </r>
    <r>
      <rPr>
        <sz val="9"/>
        <rFont val="Arial"/>
        <family val="2"/>
      </rPr>
      <t xml:space="preserve"> to specify) of tower steel to work site</t>
    </r>
  </si>
  <si>
    <r>
      <t xml:space="preserve">Extra over for helicopter </t>
    </r>
    <r>
      <rPr>
        <b/>
        <sz val="9"/>
        <rFont val="Arial"/>
        <family val="2"/>
      </rPr>
      <t>(including establishment costs)</t>
    </r>
    <r>
      <rPr>
        <sz val="9"/>
        <rFont val="Arial"/>
        <family val="2"/>
      </rPr>
      <t xml:space="preserve"> erection of tower steel</t>
    </r>
  </si>
  <si>
    <t>Extra over for hand erection of tower steel</t>
  </si>
  <si>
    <t>Supply of steel for alternate self supporting tower types</t>
  </si>
  <si>
    <t>Assembly and erection of tower steel for alternate self-supporting tower types</t>
  </si>
  <si>
    <t>Extra over for supply and installation of anti-theft fasteners, on self-supporting towers, as per Works Information</t>
  </si>
  <si>
    <t>Brought forward from Bill No. 3.1</t>
  </si>
  <si>
    <t>BILL No. 4.1 - STRINGING</t>
  </si>
  <si>
    <t>DRESSING OF TOWERS WITH EARTHWIRE ASSEMBLIES</t>
  </si>
  <si>
    <t>no.</t>
  </si>
  <si>
    <t>STRINGING AND REGULATING OF EARTHWIRES</t>
  </si>
  <si>
    <t>circuit km.</t>
  </si>
  <si>
    <t>m</t>
  </si>
  <si>
    <t>DRESSING OF TOWERS WITH PHASE CONDUCTOR ASSEMBLIES</t>
  </si>
  <si>
    <t>STRINGING AND REGULATING OF PHASE CONDUCTORS</t>
  </si>
  <si>
    <t>STRINGING AND REGULATING OF PHASE &amp; EARTH CONDUCTORS OF SLACK SPAN</t>
  </si>
  <si>
    <t>(Including all handling, cartage, jumpers and installation of line hardware)</t>
  </si>
  <si>
    <t>TESTING</t>
  </si>
  <si>
    <t>WEEKEND WORK</t>
  </si>
  <si>
    <t>Carried forward to Bill No. 4.2</t>
  </si>
  <si>
    <t>BILL No. 4.2 - STRINGING</t>
  </si>
  <si>
    <t>RE-LOCATION OF STRINGING AND REGULATING TEAMS</t>
  </si>
  <si>
    <r>
      <t>Relocation of complete stringing and regulating teams and equipment necessary for out of sequence work due to instruction by the</t>
    </r>
    <r>
      <rPr>
        <i/>
        <sz val="9"/>
        <rFont val="Arial"/>
        <family val="2"/>
      </rPr>
      <t xml:space="preserve"> Employer.</t>
    </r>
  </si>
  <si>
    <t>per move</t>
  </si>
  <si>
    <r>
      <t xml:space="preserve">Pulling out pilot ropes by helicopter </t>
    </r>
    <r>
      <rPr>
        <b/>
        <sz val="9"/>
        <rFont val="Arial"/>
        <family val="2"/>
      </rPr>
      <t>(inc. establishment costs)</t>
    </r>
  </si>
  <si>
    <t>route km</t>
  </si>
  <si>
    <t>Pulling out pilot ropes by hand or other means.</t>
  </si>
  <si>
    <t>Brought forward from Bill No. 4.1</t>
  </si>
  <si>
    <t>PEGGING OF TOWER POSITIONS</t>
  </si>
  <si>
    <t>TOWER FOOTING RESISTANCES MEASUREMENT</t>
  </si>
  <si>
    <r>
      <t xml:space="preserve">Measurements taken at each tower and submitted to the </t>
    </r>
    <r>
      <rPr>
        <i/>
        <sz val="9"/>
        <rFont val="Arial"/>
        <family val="2"/>
      </rPr>
      <t xml:space="preserve">Project Manager </t>
    </r>
    <r>
      <rPr>
        <sz val="9"/>
        <rFont val="Arial"/>
        <family val="2"/>
      </rPr>
      <t>for evaluation.</t>
    </r>
  </si>
  <si>
    <t xml:space="preserve">SUPPLY AND INSTALL ADDITIONAL EARTHING </t>
  </si>
  <si>
    <t xml:space="preserve">40 x 3mm galvanised earth strap in trenches </t>
  </si>
  <si>
    <t>40 x 3mm galvanised earth strap in drilled holes</t>
  </si>
  <si>
    <t>2 x 10mm copper including connections to substation earthmat</t>
  </si>
  <si>
    <t xml:space="preserve">SUPPLY AND INSTALL TOWER LABELS </t>
  </si>
  <si>
    <t xml:space="preserve">Line designation labels </t>
  </si>
  <si>
    <t>Tower identification labels</t>
  </si>
  <si>
    <t>Line crossing labels</t>
  </si>
  <si>
    <t xml:space="preserve">REMOVAL OF TOWER LABELS </t>
  </si>
  <si>
    <r>
      <t>SUPPLY AND INSTALLATION OF WARNING DEVICES</t>
    </r>
    <r>
      <rPr>
        <sz val="9"/>
        <rFont val="Arial"/>
        <family val="2"/>
      </rPr>
      <t xml:space="preserve"> </t>
    </r>
  </si>
  <si>
    <t>Pile load test - Max test load 0-200kN</t>
  </si>
  <si>
    <t>Rock anchor load test - Max test load 562kN</t>
  </si>
  <si>
    <t>CONSTRUCTION RECORDS</t>
  </si>
  <si>
    <t>Detailed "as built" records (as per the Works Information)</t>
  </si>
  <si>
    <t>ACCESS ROADS</t>
  </si>
  <si>
    <t>per line route km.</t>
  </si>
  <si>
    <t>ENVIRONMENTAL AND REHABILITATION REQUIREMENTS</t>
  </si>
  <si>
    <t>BUSH CLEARING</t>
  </si>
  <si>
    <t>To be carried out in three phases in accordance with TRMSCAAC1, ESKASABG3 and the Environmental Management Plan, including chemical treatment to prevent regrowth, de-stumping, cutting of felled trees into manageable sizes and stacking on servitude/road edge.</t>
  </si>
  <si>
    <t>Clearance around tower sites and guys as per ESKASABG3 (refer to clause 4.3)</t>
  </si>
  <si>
    <t>per tower</t>
  </si>
  <si>
    <t>Selective trimming or cutting down of indigenous vegetation outside the 8m strip (item 3.1)(refer to clause 4.3)</t>
  </si>
  <si>
    <t>Clearance of alien species within the servitude as per ESKASABG3 (refer to clause 4.3)</t>
  </si>
  <si>
    <t>SUPPLY AND INSTALL GATES</t>
  </si>
  <si>
    <t xml:space="preserve">As per TRMSCAAC1 Rev 3, EMP and Drawing 0.00/10261 </t>
  </si>
  <si>
    <t>Standard 5m servitude gate in normal soil or rock</t>
  </si>
  <si>
    <t>Standard 5m servitude gate in sand or clay</t>
  </si>
  <si>
    <t>Standard 5m game gate in normal soil or rock</t>
  </si>
  <si>
    <t>Standard 5m game gate in sand or clay</t>
  </si>
  <si>
    <t>Standard 5m game gate in normal soil or rock on electric fence</t>
  </si>
  <si>
    <t>Concertina gates 5m wide in normal soil or rock</t>
  </si>
  <si>
    <t>SUPPLY AND INSTALL CONCRETE PIPES</t>
  </si>
  <si>
    <t>300mm diameter</t>
  </si>
  <si>
    <t>450mm diameter</t>
  </si>
  <si>
    <t>600mm diameter</t>
  </si>
  <si>
    <t>900mm diameter</t>
  </si>
  <si>
    <t>EROSION CONTROL BERMS</t>
  </si>
  <si>
    <t>Install new berms in accordance with TRMSCAAC1 (in-situ material)</t>
  </si>
  <si>
    <t>Install new berms in accordance with TRMSCAAC1 (imported material)</t>
  </si>
  <si>
    <t>EROSION PROTECTION</t>
  </si>
  <si>
    <t>Supply and install stone-filled gabions 2m x 1m x 1m</t>
  </si>
  <si>
    <t>Supply and install stone pitching in accordance with SABS 1200 DK.</t>
  </si>
  <si>
    <r>
      <t>m</t>
    </r>
    <r>
      <rPr>
        <vertAlign val="superscript"/>
        <sz val="9"/>
        <rFont val="Arial"/>
        <family val="2"/>
      </rPr>
      <t xml:space="preserve">2 </t>
    </r>
    <r>
      <rPr>
        <sz val="9"/>
        <rFont val="Arial"/>
        <family val="2"/>
      </rPr>
      <t>face</t>
    </r>
  </si>
  <si>
    <t>Supply and install inter-locking retaining wall system</t>
  </si>
  <si>
    <t>BILL No.</t>
  </si>
  <si>
    <t>1</t>
  </si>
  <si>
    <t>PRELIMINARY AND GENERAL</t>
  </si>
  <si>
    <t>2</t>
  </si>
  <si>
    <t>3</t>
  </si>
  <si>
    <t>SUPPLY AND ERECTION OF TOWERS</t>
  </si>
  <si>
    <t>4</t>
  </si>
  <si>
    <t>STRINGING</t>
  </si>
  <si>
    <t>MINOR WORKS</t>
  </si>
  <si>
    <t>ACCESS AND ENVIRONMENTAL WORKS</t>
  </si>
  <si>
    <t xml:space="preserve">Foundation Team (Resources and cost as per accepted supported list) </t>
  </si>
  <si>
    <t xml:space="preserve">Assembly Team (Resources and cost as per accepted supported list) </t>
  </si>
  <si>
    <t xml:space="preserve">Erection Team (Resources and cost as per accepted supported list) </t>
  </si>
  <si>
    <t xml:space="preserve">Stringing Team (Resources and cost as per accepted supported list) </t>
  </si>
  <si>
    <t>Hours</t>
  </si>
  <si>
    <t>Survey after line construction</t>
  </si>
  <si>
    <t>km</t>
  </si>
  <si>
    <t>Pile load test - Max test load 201-400kN</t>
  </si>
  <si>
    <t>Pile load test - Max test load 401-600kN</t>
  </si>
  <si>
    <t>Line impedance measurement</t>
  </si>
  <si>
    <r>
      <t>Relocation of construction  teams and equipment necessary for out of sequence work due to instruction by the</t>
    </r>
    <r>
      <rPr>
        <i/>
        <sz val="9"/>
        <rFont val="Arial"/>
        <family val="2"/>
      </rPr>
      <t xml:space="preserve"> Employer.</t>
    </r>
  </si>
  <si>
    <r>
      <t xml:space="preserve">Rehabilitation of damage caused during construction to tower sites, access and servitude roads, camp sites, batching plant site, etc. in accordance with the requirements of the </t>
    </r>
    <r>
      <rPr>
        <sz val="9"/>
        <color rgb="FFFF0000"/>
        <rFont val="Arial"/>
        <family val="2"/>
      </rPr>
      <t>EA</t>
    </r>
    <r>
      <rPr>
        <sz val="9"/>
        <rFont val="Arial"/>
        <family val="2"/>
      </rPr>
      <t>, EMP, TRMSCAAC1 and ESKASABG3.</t>
    </r>
  </si>
  <si>
    <t>Supply and install armourflex precast mattress</t>
  </si>
  <si>
    <r>
      <t>m</t>
    </r>
    <r>
      <rPr>
        <vertAlign val="superscript"/>
        <sz val="9"/>
        <rFont val="Univers (W1)"/>
      </rPr>
      <t xml:space="preserve">2 </t>
    </r>
    <r>
      <rPr>
        <sz val="9"/>
        <rFont val="Univers (W1)"/>
      </rPr>
      <t>face</t>
    </r>
  </si>
  <si>
    <t>Soil testing for corrosivity at tower sites in accordance with the Works Information</t>
  </si>
  <si>
    <t>Excavate 0.5 x 0.6m earthing trench for counter poising - pickable soil</t>
  </si>
  <si>
    <t>Excavate 0.5 x 0.6m earthing trench for counter poising - soft rock</t>
  </si>
  <si>
    <t>Excavate 0.5 x 0.6m earthing trench for counter poising - hard rock</t>
  </si>
  <si>
    <t>Warning danger signs to the public area (Tower/ Foundations)</t>
  </si>
  <si>
    <t>Backstay at Terminal Tower (As per PM's instruction)</t>
  </si>
  <si>
    <t>day</t>
  </si>
  <si>
    <t>(Including all handling, cartage and attaching phase conductors to towers). Dressing method will be specified under the Works Information</t>
  </si>
  <si>
    <t>De-establish and re-establish assembly and erection teams including plant and equipment upon instruction from the Project Manager.</t>
  </si>
  <si>
    <t>De-establish and re-establish foundation teams including plant and equipment upon instruction from the Project Manager.</t>
  </si>
  <si>
    <t>De-establish and re-establish stringing teams including plant and equipment upon instruction from the Project Manager.</t>
  </si>
  <si>
    <t>Site Return- Surveyor</t>
  </si>
  <si>
    <t>(used where vehicular access is impossible or prohibited on the Project Manager's agreement/instruction)</t>
  </si>
  <si>
    <t>Saturday work by Foundation team on the Project Manager's/ PM's instruction</t>
  </si>
  <si>
    <t>Sunday and Public Holiday work by Foundation team on the Project Manager's PM's instruction</t>
  </si>
  <si>
    <t>Saturday work by Tower Erection team on the Project Manager's/ PM's instruction</t>
  </si>
  <si>
    <t>Sunday and Public Holiday work by Tower Erection team on the Project Manager's/ PM's instruction</t>
  </si>
  <si>
    <t>Saturday work by stringing team on the Project Manager's instruction</t>
  </si>
  <si>
    <t>Saturday work by regulating team on the Project Manager's instruction</t>
  </si>
  <si>
    <t>Sunday and Public Holiday work by stringing team on the Project Manager's instruction</t>
  </si>
  <si>
    <t>Sunday and Public Holiday work by regulating teams on the Project Manager's instruction</t>
  </si>
  <si>
    <t>FOUNDATION LOAD TESTS (On the Project Manager's instruction)</t>
  </si>
  <si>
    <t>WORK STOPPAGE (Only on Project Manager's agreement/instruction)</t>
  </si>
  <si>
    <t xml:space="preserve">Aircraft warning devices (on earth wires) </t>
  </si>
  <si>
    <t>Bird diverters - large spirals 350mm dia (on earth wires)</t>
  </si>
  <si>
    <t>LIDAR SURVEY AFTER CONSTRUCTION AND LINE IMPEDANCE MEASUREMENT</t>
  </si>
  <si>
    <r>
      <t xml:space="preserve">Helicopter </t>
    </r>
    <r>
      <rPr>
        <b/>
        <sz val="9"/>
        <rFont val="Arial"/>
        <family val="2"/>
      </rPr>
      <t>(including establishment and de-establishment costs)</t>
    </r>
    <r>
      <rPr>
        <sz val="9"/>
        <rFont val="Arial"/>
        <family val="2"/>
      </rPr>
      <t xml:space="preserve"> transport of foundation concrete to work site for installation.(Conversion: 2.4 tons = 1m</t>
    </r>
    <r>
      <rPr>
        <vertAlign val="superscript"/>
        <sz val="9"/>
        <rFont val="Arial"/>
        <family val="2"/>
      </rPr>
      <t xml:space="preserve">3 </t>
    </r>
    <r>
      <rPr>
        <sz val="9"/>
        <rFont val="Arial"/>
        <family val="2"/>
      </rPr>
      <t>of concrete)</t>
    </r>
  </si>
  <si>
    <t>Soil Nomination per tower (As per TRMSCAAC- latest revision)</t>
  </si>
  <si>
    <t>Pile load test - Max test load 600-900kN</t>
  </si>
  <si>
    <t>(Including all handling, cartage and attaching earth conductors to towers). Dressing method will be specified under the Works Information. Specific tower type to be added per project.</t>
  </si>
  <si>
    <t>(Including all handling, cartage and installation of line hardware) As per project spec.</t>
  </si>
  <si>
    <t>(Including jumpers, all handling, cartage and installation of line hardware)</t>
  </si>
  <si>
    <t>Dead-end and mid-span joints for Phase conductor</t>
  </si>
  <si>
    <t>Dead -end and mid-span joints for earth wire</t>
  </si>
  <si>
    <r>
      <t>Other means, including but not limited to water logged conditions (</t>
    </r>
    <r>
      <rPr>
        <i/>
        <sz val="9"/>
        <rFont val="Arial"/>
        <family val="2"/>
      </rPr>
      <t>Contractor</t>
    </r>
    <r>
      <rPr>
        <sz val="9"/>
        <rFont val="Arial"/>
        <family val="2"/>
      </rPr>
      <t xml:space="preserve"> to specify) of transport of foundation steel to work site for installation.</t>
    </r>
  </si>
  <si>
    <r>
      <t>Other means including but not limited to water logged conditions  (</t>
    </r>
    <r>
      <rPr>
        <i/>
        <sz val="9"/>
        <rFont val="Arial"/>
        <family val="2"/>
      </rPr>
      <t>Contractor</t>
    </r>
    <r>
      <rPr>
        <sz val="9"/>
        <rFont val="Arial"/>
        <family val="2"/>
      </rPr>
      <t xml:space="preserve"> to specify) of transport of foundation concrete to work site for installation</t>
    </r>
  </si>
  <si>
    <t>Gin Pole Construction</t>
  </si>
  <si>
    <r>
      <t xml:space="preserve">As per  </t>
    </r>
    <r>
      <rPr>
        <sz val="9"/>
        <color rgb="FFFF0000"/>
        <rFont val="Arial"/>
        <family val="2"/>
      </rPr>
      <t xml:space="preserve">TRMSCAAC- latest revision </t>
    </r>
    <r>
      <rPr>
        <sz val="9"/>
        <rFont val="Arial"/>
        <family val="2"/>
      </rPr>
      <t xml:space="preserve"> and Environmental Management Plan, to maintain all existing private farm roads and tracks used to gain access to the servitude for construction purposes and reinstate to at least the original condition upon completion.  Photographic evidence of the original condition must be provided by the</t>
    </r>
    <r>
      <rPr>
        <i/>
        <sz val="9"/>
        <rFont val="Arial"/>
        <family val="2"/>
      </rPr>
      <t xml:space="preserve"> Contractor </t>
    </r>
    <r>
      <rPr>
        <sz val="9"/>
        <rFont val="Arial"/>
        <family val="2"/>
      </rPr>
      <t>before use.</t>
    </r>
  </si>
  <si>
    <r>
      <t xml:space="preserve">As per </t>
    </r>
    <r>
      <rPr>
        <sz val="9"/>
        <color rgb="FFFF0000"/>
        <rFont val="Arial"/>
        <family val="2"/>
      </rPr>
      <t xml:space="preserve">TRMSCAAC- latest revision </t>
    </r>
    <r>
      <rPr>
        <sz val="9"/>
        <rFont val="Arial"/>
        <family val="2"/>
      </rPr>
      <t xml:space="preserve"> and Environmental Management Plan, to establish all temporary access roads necessary to gain access to the servitude and tower positions for construction purposes and close on completion, if instructed by the Project Manager.</t>
    </r>
  </si>
  <si>
    <t xml:space="preserve">ERECTION </t>
  </si>
  <si>
    <t xml:space="preserve">1+2+3+4 </t>
  </si>
  <si>
    <t>Carried forward to Bill No. 3.3</t>
  </si>
  <si>
    <t>Brought forward from Bill No. 4.2</t>
  </si>
  <si>
    <t>Brought forward from Bill No. 2.2</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</si>
  <si>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</si>
  <si>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</si>
  <si>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</si>
  <si>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</si>
  <si>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</si>
  <si>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</si>
  <si>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</si>
  <si>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</si>
  <si>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</si>
  <si>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</si>
  <si>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</si>
  <si>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</si>
  <si>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</si>
  <si>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</si>
  <si>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</si>
  <si>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</si>
  <si>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</si>
  <si>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</si>
  <si>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</si>
  <si>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</si>
  <si>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</si>
  <si>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</si>
  <si>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</si>
  <si>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</si>
  <si>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</si>
  <si>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</si>
  <si>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</si>
  <si>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</si>
  <si>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</si>
  <si>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</si>
  <si>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</si>
  <si>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</si>
  <si>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</si>
  <si>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</si>
  <si>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</si>
  <si>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</si>
  <si>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</si>
  <si>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</si>
  <si>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</si>
  <si>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</si>
  <si>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</si>
  <si>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</si>
  <si>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t>QTY</t>
  </si>
  <si>
    <t>THE ENGINEERING AND CONSTRUCTION CONTRACT</t>
  </si>
  <si>
    <t>WORKS INFORMATION</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</si>
  <si>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</si>
  <si>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</si>
  <si>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r>
      <t xml:space="preserve">Environmental management (incl. </t>
    </r>
    <r>
      <rPr>
        <i/>
        <sz val="9"/>
        <rFont val="Arial"/>
        <family val="2"/>
      </rPr>
      <t>Contractor's</t>
    </r>
    <r>
      <rPr>
        <sz val="9"/>
        <rFont val="Arial"/>
        <family val="2"/>
      </rPr>
      <t xml:space="preserve"> Environmental Management Plan) as outlined in the enquiry document.</t>
    </r>
  </si>
  <si>
    <t>Drawings &amp; Specifications</t>
  </si>
  <si>
    <t>SITE COSTS AND OVERHEADS</t>
  </si>
  <si>
    <t>Off-site overhead costs</t>
  </si>
  <si>
    <t>Off-site staff</t>
  </si>
  <si>
    <t>Site staff</t>
  </si>
  <si>
    <t>Establish contractor's yard, site offices, workshops, stores etc. including all necessary water and electricity supplies, drainage and waste disposal systems, telecoms/telephone facilities etc. and remove on completion.</t>
  </si>
  <si>
    <t>Establish staff accommodation and camp, including sanitation and remove on completion.</t>
  </si>
  <si>
    <t>Establish concrete batching plant and remove on completion.</t>
  </si>
  <si>
    <t>Establish concrete laboratory and remove on completion, or use independent concrete laboratory.</t>
  </si>
  <si>
    <t>Provide survey equipment and remove on completion.</t>
  </si>
  <si>
    <t>Establish temporary works and remove on completion.</t>
  </si>
  <si>
    <t>Establish constructional equipment and remove on completion.</t>
  </si>
  <si>
    <r>
      <t xml:space="preserve">Take delivery of, off-load, check for completeness, register and store until use, in a suitable secure area, all stringing and other material supplied by the </t>
    </r>
    <r>
      <rPr>
        <i/>
        <sz val="9"/>
        <rFont val="Arial"/>
        <family val="2"/>
      </rPr>
      <t>Employer.</t>
    </r>
  </si>
  <si>
    <r>
      <t xml:space="preserve">Contractor's </t>
    </r>
    <r>
      <rPr>
        <sz val="9"/>
        <rFont val="Arial"/>
        <family val="2"/>
      </rPr>
      <t xml:space="preserve">transport inclusive of taxi association requirements. </t>
    </r>
  </si>
  <si>
    <r>
      <t xml:space="preserve">SUPPLY AND MAINTENANCE OF </t>
    </r>
    <r>
      <rPr>
        <b/>
        <i/>
        <sz val="9"/>
        <rFont val="Univers (W1)"/>
      </rPr>
      <t xml:space="preserve">EMPLOYER'S </t>
    </r>
    <r>
      <rPr>
        <b/>
        <sz val="9"/>
        <rFont val="Univers (W1)"/>
      </rPr>
      <t>OFFICE</t>
    </r>
  </si>
  <si>
    <t>month</t>
  </si>
  <si>
    <t>INSTALLATION OF MICROPILE FOUNDATIONS</t>
  </si>
  <si>
    <t>INSTALLATION OF  CONVENTIONAL FOUNDATIONS</t>
  </si>
  <si>
    <t>Extra over rates for hand excavation in all soil types.</t>
  </si>
  <si>
    <t>Extra over rates  for hand excavation in all rock types, including mechanical means and / or blasting if necessary.</t>
  </si>
  <si>
    <r>
      <t xml:space="preserve">COMPLETE WITH ANTI-THEFT-BOLTS  </t>
    </r>
    <r>
      <rPr>
        <sz val="9"/>
        <color rgb="FFFF0000"/>
        <rFont val="Arial"/>
        <family val="2"/>
      </rPr>
      <t>WITH THERMAL DIFFUSION COATING ON ALL BOLTS INCLUDING HOLDING DOWN BOLTS</t>
    </r>
    <r>
      <rPr>
        <sz val="9"/>
        <rFont val="Arial"/>
        <family val="2"/>
      </rPr>
      <t>,  TOWER SHACKLES AND ANTI-CLIMBING DEVICES AS PER WORKS INFORMATION</t>
    </r>
  </si>
  <si>
    <t>Carried forward to Bill No. 8 - SUMMARY OF PRICES</t>
  </si>
  <si>
    <t>Contractual Requirements</t>
  </si>
  <si>
    <t>BILL No. 2.1 - INSTALLATION OF CONVENTIONAL  FOUNDATIONS</t>
  </si>
  <si>
    <t>BILL No. 2.1 - INSTALLATION OF MICROPILE  FOUNDATIONS</t>
  </si>
  <si>
    <t>BILL No. 2.2 - INSTALLATION OF MICROPILE FOUNDATIONS</t>
  </si>
  <si>
    <t>Carried forward to Bill No. 7.2</t>
  </si>
  <si>
    <t>Clearance of max. 8m wide strip along centre of servitude as per ESKASABG3 (refer to clause 4.3) to do bush clearing</t>
  </si>
  <si>
    <t>6.5</t>
  </si>
  <si>
    <t>7.5</t>
  </si>
  <si>
    <t xml:space="preserve">RATE </t>
  </si>
  <si>
    <t>AMOUNT</t>
  </si>
  <si>
    <t>FIXED RATE</t>
  </si>
  <si>
    <t>TIME RELATED RATE</t>
  </si>
  <si>
    <t>VALUE RELATED RATE</t>
  </si>
  <si>
    <t>Community Liason Officer</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</si>
  <si>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</si>
  <si>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t>No</t>
  </si>
  <si>
    <t>METHOD FOR LINE CROSSINGS USING RUGBY POLES  &amp; SAFETY NETS</t>
  </si>
  <si>
    <t>R27 National Road ( Tower 39- Tower 40)</t>
  </si>
  <si>
    <t>Dirt Road</t>
  </si>
  <si>
    <t xml:space="preserve">Stream </t>
  </si>
  <si>
    <r>
      <t xml:space="preserve">COMPLETE WITH  ANTI-THEFT BOLTS </t>
    </r>
    <r>
      <rPr>
        <sz val="9"/>
        <color rgb="FFFF0000"/>
        <rFont val="Arial"/>
        <family val="2"/>
      </rPr>
      <t xml:space="preserve">WITH THERMAL DIFFUSION COATING ON ALL BOLTS INCLUDING HOLDING DOWN BOLTS </t>
    </r>
    <r>
      <rPr>
        <sz val="9"/>
        <rFont val="Arial"/>
        <family val="2"/>
      </rPr>
      <t xml:space="preserve"> AS PER WORKS INFORMATION</t>
    </r>
  </si>
  <si>
    <t>2.10</t>
  </si>
  <si>
    <t>2.11</t>
  </si>
  <si>
    <t>2.12</t>
  </si>
  <si>
    <t>2.13</t>
  </si>
  <si>
    <t>2.14</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</si>
  <si>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</si>
  <si>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Safety management (</t>
    </r>
    <r>
      <rPr>
        <sz val="9"/>
        <color rgb="FFFF0000"/>
        <rFont val="Arial"/>
        <family val="2"/>
      </rPr>
      <t>incl. provision of FULL TIME Registered Health and Safety Officer, plus adherence to COVID-19 SHE requirements</t>
    </r>
    <r>
      <rPr>
        <sz val="9"/>
        <rFont val="Arial"/>
        <family val="2"/>
      </rPr>
      <t>) as outlined in the enquiry document.</t>
    </r>
  </si>
  <si>
    <t>Extra Over pile drilling through existing  reinforced concrete foundations</t>
  </si>
  <si>
    <t>PAINTING OF THE TOP CAP AND CORROSSION PROTECTION OF THE HOLDING DOWN BOLTS</t>
  </si>
  <si>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</si>
  <si>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r>
      <t xml:space="preserve">Helicopter </t>
    </r>
    <r>
      <rPr>
        <b/>
        <sz val="9"/>
        <rFont val="Arial"/>
        <family val="2"/>
      </rPr>
      <t>(including establishment  and de-establishment costs)</t>
    </r>
    <r>
      <rPr>
        <sz val="9"/>
        <rFont val="Arial"/>
        <family val="2"/>
      </rPr>
      <t xml:space="preserve"> transport of foundation steel to work site for installation</t>
    </r>
  </si>
  <si>
    <t>(4)x(5)</t>
  </si>
  <si>
    <t>BILL No. 3.2 - SUPPLY AND ERECTION OF TOWERS</t>
  </si>
  <si>
    <t>Contractor to provide cameras to monitor various construction activities for assurance on quality and safety, as per Works Information. Recordings to be provided to Eskom.</t>
  </si>
  <si>
    <t>Supply, transport to tower position, assemble and erect lattice steel structures, complete</t>
  </si>
  <si>
    <t>Body and superstructure</t>
  </si>
  <si>
    <t>6m body extension</t>
  </si>
  <si>
    <t>3.0m leg</t>
  </si>
  <si>
    <t>3.5m leg</t>
  </si>
  <si>
    <t>4.0m leg</t>
  </si>
  <si>
    <t>4.5m leg</t>
  </si>
  <si>
    <t>5.0m leg</t>
  </si>
  <si>
    <t>5.5m leg</t>
  </si>
  <si>
    <t>6.0m leg</t>
  </si>
  <si>
    <t>6.5m leg</t>
  </si>
  <si>
    <t>7.0m leg</t>
  </si>
  <si>
    <t>7.5m leg</t>
  </si>
  <si>
    <t>8.0m leg</t>
  </si>
  <si>
    <t>8.5m leg</t>
  </si>
  <si>
    <t>9.0m leg</t>
  </si>
  <si>
    <t>9.5m leg</t>
  </si>
  <si>
    <t>10.0m leg</t>
  </si>
  <si>
    <t>10.5m leg</t>
  </si>
  <si>
    <t>11.0m leg</t>
  </si>
  <si>
    <t>11.5m leg</t>
  </si>
  <si>
    <t>12.0m leg</t>
  </si>
  <si>
    <t>12m body extension</t>
  </si>
  <si>
    <t>18m body extension</t>
  </si>
  <si>
    <t>24m body extension</t>
  </si>
  <si>
    <r>
      <t>SELF-SUPPORTING STRAIN TOWER 35</t>
    </r>
    <r>
      <rPr>
        <b/>
        <vertAlign val="superscript"/>
        <sz val="9"/>
        <rFont val="Univers (W1)"/>
      </rPr>
      <t>0</t>
    </r>
    <r>
      <rPr>
        <b/>
        <sz val="9"/>
        <rFont val="Univers (W1)"/>
      </rPr>
      <t xml:space="preserve"> - 65</t>
    </r>
    <r>
      <rPr>
        <b/>
        <vertAlign val="superscript"/>
        <sz val="9"/>
        <rFont val="Univers (W1)"/>
      </rPr>
      <t>0</t>
    </r>
    <r>
      <rPr>
        <b/>
        <sz val="9"/>
        <rFont val="Univers (W1)"/>
      </rPr>
      <t xml:space="preserve"> DEVIATION ANGLE AND 0</t>
    </r>
    <r>
      <rPr>
        <b/>
        <vertAlign val="superscript"/>
        <sz val="9"/>
        <rFont val="Univers (W1)"/>
      </rPr>
      <t>0</t>
    </r>
    <r>
      <rPr>
        <b/>
        <sz val="9"/>
        <rFont val="Univers (W1)"/>
      </rPr>
      <t xml:space="preserve"> TERMINAL - TYPE 517F</t>
    </r>
  </si>
  <si>
    <t>SELF-SUPPORTING TRANSPOSITION TOWERS - TYPE 518D</t>
  </si>
  <si>
    <t>ASSEMBLY AND ERECTION OF LATTICE STEEL MASTS/TOWERS</t>
  </si>
  <si>
    <t>Concrete Leg Foundations (4 per Tower)</t>
  </si>
  <si>
    <r>
      <t>SELF SUPPORTING 45</t>
    </r>
    <r>
      <rPr>
        <b/>
        <vertAlign val="superscript"/>
        <sz val="9"/>
        <rFont val="Arial"/>
        <family val="2"/>
      </rPr>
      <t>0</t>
    </r>
    <r>
      <rPr>
        <b/>
        <sz val="9"/>
        <rFont val="Arial"/>
        <family val="2"/>
      </rPr>
      <t xml:space="preserve"> - 70</t>
    </r>
    <r>
      <rPr>
        <b/>
        <vertAlign val="superscript"/>
        <sz val="9"/>
        <rFont val="Arial"/>
        <family val="2"/>
      </rPr>
      <t>0</t>
    </r>
    <r>
      <rPr>
        <b/>
        <sz val="9"/>
        <rFont val="Arial"/>
        <family val="2"/>
      </rPr>
      <t xml:space="preserve"> AS TOWERS - TYPE 518D</t>
    </r>
  </si>
  <si>
    <t>CONCRETE FOUNDATIONS FOR SERIES TOWERS, COMPLETE WITH STUBS, HOLDING DOWN BOLTS AND EARTHING SYSTEM</t>
  </si>
  <si>
    <t>BILL No. 2.2 - INSTALLATION OF CONVENTIONAL FOUNDATIONS</t>
  </si>
  <si>
    <t>BILL No. 1.1 - PRELIMINARY AND GENERAL ITEMS</t>
  </si>
  <si>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</si>
  <si>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Self-supporting strain towers (518D)</t>
  </si>
  <si>
    <t xml:space="preserve">1 x 19/2.7mm galvanised steel </t>
  </si>
  <si>
    <t>STRINGING AND REGULATING OF PHASE &amp; EARTH CONDUCTORS OF JUMPERS</t>
  </si>
  <si>
    <t>As per TRMSCAAC5, ESKASABG3 and the Environmental Plan, including chemical treatment to prevent regrowth, de-stumping, cutting of felled trees into manageble sizes and stacking on servitude/road edge at all tower positions</t>
  </si>
  <si>
    <t>Carried forward to Bill No. 7 - SUMMARY OF PRICES</t>
  </si>
  <si>
    <t xml:space="preserve">1 x 48 Core, 16kA OPGW Cable  </t>
  </si>
  <si>
    <t>SELF SUPPORTING SUSPENSION TOWERS - TYPE 517A</t>
  </si>
  <si>
    <r>
      <t>SELF SUPPORTING STRAIN ( 0</t>
    </r>
    <r>
      <rPr>
        <b/>
        <vertAlign val="superscript"/>
        <sz val="9"/>
        <rFont val="Arial"/>
        <family val="2"/>
      </rPr>
      <t>0</t>
    </r>
    <r>
      <rPr>
        <b/>
        <sz val="9"/>
        <rFont val="Arial"/>
        <family val="2"/>
      </rPr>
      <t xml:space="preserve"> - 35</t>
    </r>
    <r>
      <rPr>
        <b/>
        <vertAlign val="superscript"/>
        <sz val="9"/>
        <rFont val="Arial"/>
        <family val="2"/>
      </rPr>
      <t xml:space="preserve">0 </t>
    </r>
    <r>
      <rPr>
        <b/>
        <sz val="9"/>
        <rFont val="Arial"/>
        <family val="2"/>
      </rPr>
      <t>) TOWERS - TYPE 517E</t>
    </r>
  </si>
  <si>
    <r>
      <t>SELF SUPPORTING STRAIN ( 35</t>
    </r>
    <r>
      <rPr>
        <b/>
        <vertAlign val="superscript"/>
        <sz val="9"/>
        <rFont val="Arial"/>
        <family val="2"/>
      </rPr>
      <t>0</t>
    </r>
    <r>
      <rPr>
        <b/>
        <sz val="9"/>
        <rFont val="Arial"/>
        <family val="2"/>
      </rPr>
      <t xml:space="preserve"> - 60</t>
    </r>
    <r>
      <rPr>
        <b/>
        <vertAlign val="superscript"/>
        <sz val="9"/>
        <rFont val="Arial"/>
        <family val="2"/>
      </rPr>
      <t>0</t>
    </r>
    <r>
      <rPr>
        <b/>
        <sz val="9"/>
        <rFont val="Arial"/>
        <family val="2"/>
      </rPr>
      <t xml:space="preserve"> )AS TOWERS - TYPE 517F</t>
    </r>
  </si>
  <si>
    <t>SELF SUPPORTING SUSPENSION TOWERS - TYPE 518H</t>
  </si>
  <si>
    <t>5.5</t>
  </si>
  <si>
    <t>5.6</t>
  </si>
  <si>
    <t>5.7</t>
  </si>
  <si>
    <t>m3</t>
  </si>
  <si>
    <t>Ton</t>
  </si>
  <si>
    <t>Sum</t>
  </si>
  <si>
    <t>LOOP IN  -  LOOP OUT</t>
  </si>
  <si>
    <t>SUBSTATION INTEGRATION</t>
  </si>
  <si>
    <t>Body and superstructure (15m)</t>
  </si>
  <si>
    <t xml:space="preserve">6m body extension </t>
  </si>
  <si>
    <t>SELF-SUPPORTING SUSPENSION TOWER - TYPE 517F</t>
  </si>
  <si>
    <r>
      <t>SELF-SUPPORTING STRAIN TOWER 0</t>
    </r>
    <r>
      <rPr>
        <b/>
        <vertAlign val="superscript"/>
        <sz val="9"/>
        <rFont val="Univers (W1)"/>
      </rPr>
      <t>0</t>
    </r>
    <r>
      <rPr>
        <b/>
        <sz val="9"/>
        <rFont val="Univers (W1)"/>
      </rPr>
      <t xml:space="preserve"> - 35</t>
    </r>
    <r>
      <rPr>
        <b/>
        <vertAlign val="superscript"/>
        <sz val="9"/>
        <rFont val="Univers (W1)"/>
      </rPr>
      <t>0</t>
    </r>
    <r>
      <rPr>
        <b/>
        <sz val="9"/>
        <rFont val="Univers (W1)"/>
      </rPr>
      <t xml:space="preserve"> DEVIATION ANGLE AND 0</t>
    </r>
    <r>
      <rPr>
        <b/>
        <vertAlign val="superscript"/>
        <sz val="9"/>
        <rFont val="Univers (W1)"/>
      </rPr>
      <t>0</t>
    </r>
    <r>
      <rPr>
        <b/>
        <sz val="9"/>
        <rFont val="Univers (W1)"/>
      </rPr>
      <t xml:space="preserve"> TERMINAL - TYPE 517E</t>
    </r>
  </si>
  <si>
    <t>SELF-SUPPORTING SUSPENSION TOWER - TYPE 518H</t>
  </si>
  <si>
    <t>2.15</t>
  </si>
  <si>
    <t>2.16</t>
  </si>
  <si>
    <t>2.17</t>
  </si>
  <si>
    <t>2.18</t>
  </si>
  <si>
    <t>2.19</t>
  </si>
  <si>
    <t>2.20</t>
  </si>
  <si>
    <t>2.21</t>
  </si>
  <si>
    <t>1.8</t>
  </si>
  <si>
    <t>1.9</t>
  </si>
  <si>
    <t>1.10</t>
  </si>
  <si>
    <t>1.11</t>
  </si>
  <si>
    <t>1.12</t>
  </si>
  <si>
    <t>1.13</t>
  </si>
  <si>
    <t>1.14</t>
  </si>
  <si>
    <t>1.15</t>
  </si>
  <si>
    <t>1.16</t>
  </si>
  <si>
    <t>1.17</t>
  </si>
  <si>
    <t>1.18</t>
  </si>
  <si>
    <t>1.19</t>
  </si>
  <si>
    <t>1.20</t>
  </si>
  <si>
    <t>1.21</t>
  </si>
  <si>
    <t>3.8</t>
  </si>
  <si>
    <t>3.9</t>
  </si>
  <si>
    <t>3.10</t>
  </si>
  <si>
    <t>3.11</t>
  </si>
  <si>
    <t>3.12</t>
  </si>
  <si>
    <t>3.13</t>
  </si>
  <si>
    <t>3.14</t>
  </si>
  <si>
    <t>3.15</t>
  </si>
  <si>
    <t>3.16</t>
  </si>
  <si>
    <t>3.17</t>
  </si>
  <si>
    <t>3.18</t>
  </si>
  <si>
    <t>3.19</t>
  </si>
  <si>
    <t>3.20</t>
  </si>
  <si>
    <t>3.21</t>
  </si>
  <si>
    <t>4.8</t>
  </si>
  <si>
    <t>4.9</t>
  </si>
  <si>
    <t>4.10</t>
  </si>
  <si>
    <t>4.11</t>
  </si>
  <si>
    <t>4.12</t>
  </si>
  <si>
    <t>4.13</t>
  </si>
  <si>
    <t>4.14</t>
  </si>
  <si>
    <t>4.15</t>
  </si>
  <si>
    <t>4.16</t>
  </si>
  <si>
    <t>4.17</t>
  </si>
  <si>
    <t>4.18</t>
  </si>
  <si>
    <t>4.19</t>
  </si>
  <si>
    <t>4.20</t>
  </si>
  <si>
    <t>4.21</t>
  </si>
  <si>
    <t>4.22</t>
  </si>
  <si>
    <t>4.23</t>
  </si>
  <si>
    <t>5.9</t>
  </si>
  <si>
    <t>5.8</t>
  </si>
  <si>
    <t>5.10</t>
  </si>
  <si>
    <t>5.11</t>
  </si>
  <si>
    <t>5.12</t>
  </si>
  <si>
    <t>5.13</t>
  </si>
  <si>
    <t>5.14</t>
  </si>
  <si>
    <t>5.15</t>
  </si>
  <si>
    <t>5.16</t>
  </si>
  <si>
    <t>5.17</t>
  </si>
  <si>
    <t>5.18</t>
  </si>
  <si>
    <t>5.19</t>
  </si>
  <si>
    <t>5.20</t>
  </si>
  <si>
    <t>5.21</t>
  </si>
  <si>
    <t>5.22</t>
  </si>
  <si>
    <t>5.23</t>
  </si>
  <si>
    <t>Self-supporting strain towers (517E)</t>
  </si>
  <si>
    <t>Self-supporting strain towers (517F)</t>
  </si>
  <si>
    <t>Self-supporting strain towers (518H)</t>
  </si>
  <si>
    <t>3 phases of 3 x Dinosaur (greased)</t>
  </si>
  <si>
    <t>3 phases Triple horizontal ''Dinosaur'' ACSR</t>
  </si>
  <si>
    <t>ASTERIA  400/132kV</t>
  </si>
  <si>
    <t>ASTERIA 400/132kV Substation Integration - (LILO) - LOOP IN - LOOP OUT</t>
  </si>
  <si>
    <t>ASTERIA - 400/132kV SS INTEGRATION - LOOP IN-LOOP OUT</t>
  </si>
  <si>
    <t>Bill Number: 5  OPGW Supply and Install</t>
  </si>
  <si>
    <t>Install OPGW as per Eskom Specification</t>
  </si>
  <si>
    <t>Item</t>
  </si>
  <si>
    <t>General</t>
  </si>
  <si>
    <t>Survey (on site verifications of provided lines data and finalizing of required hardware, cable and materials)</t>
  </si>
  <si>
    <t>Design of network by calculating and determining joint positions</t>
  </si>
  <si>
    <t>Providing of sag &amp; tension charts for OPGW stringing</t>
  </si>
  <si>
    <t>lot</t>
  </si>
  <si>
    <t>Providing of all hardware configuration drawings for approval</t>
  </si>
  <si>
    <t>As-built documentation including of test results as per specification - soft and hard copies</t>
  </si>
  <si>
    <t>Marking off all cables, patch panels, mid-couplers and pig tails as per specification</t>
  </si>
  <si>
    <t>Sub - Total</t>
  </si>
  <si>
    <t>each</t>
  </si>
  <si>
    <t>Supply and install Vibration dampers (based on stockbridge dampers)</t>
  </si>
  <si>
    <t>Double Tab Earthbonds (XREB)</t>
  </si>
  <si>
    <t>Current Transfer Saddles (CTS)</t>
  </si>
  <si>
    <t>Current Transfer Saddles Double Shunt (CTS-DS)</t>
  </si>
  <si>
    <t>Earthwire Insulators</t>
  </si>
  <si>
    <t>Extension Links</t>
  </si>
  <si>
    <t>Joint Boxes Non insulated</t>
  </si>
  <si>
    <t>Rates will be considered for assessment</t>
  </si>
  <si>
    <t>Rates to be entered for all items irrespective of quantities</t>
  </si>
  <si>
    <t>Stringing and Regulating of 48-core OPGW cable as per specification, 12kA greased as per the Specification.</t>
  </si>
  <si>
    <t>Standard Strainer assemblies non insulated (FNISTA)</t>
  </si>
  <si>
    <t>Standard Strainer assemblies complete for joint towers (FNISTA-JT)</t>
  </si>
  <si>
    <t>Insulated Strainer assemblies complete for joint towers (FISTA-JT)</t>
  </si>
  <si>
    <t>Insulated Strainer assemblies complete (FISTA)</t>
  </si>
  <si>
    <t>Standars suspension assemblies (FNISUA)</t>
  </si>
  <si>
    <t>Insulated suspension assemblies complete (FISUA)</t>
  </si>
  <si>
    <t>Standard Crossrope assemblies (FNISUA)</t>
  </si>
  <si>
    <t>Insulated Crossrope assemblies complete (FISPA)</t>
  </si>
  <si>
    <t>Standard down lead clamps Non Insulated</t>
  </si>
  <si>
    <t>insulated down-lead clamps</t>
  </si>
  <si>
    <t>Joint Boxes insulated</t>
  </si>
  <si>
    <t>Assembly for joint on suspension (Non-Insulated) - supplied from PLP as a complete unit no need to order two (FNISTA-DST)</t>
  </si>
  <si>
    <t>Assembly for joint on suspension (Insulated) - supplied from PLP as a complete unit no need to order two (FNISTA-DST)</t>
  </si>
  <si>
    <t>Rate Only</t>
  </si>
  <si>
    <t>Carried forward to Bill No. 5 - Summary</t>
  </si>
  <si>
    <t xml:space="preserve">Supply Install and Test </t>
  </si>
  <si>
    <t>BILL No. 6 - MINOR WORKS</t>
  </si>
  <si>
    <t>Carried forward to Bill No. 6 - SUMMARY OF PRICES</t>
  </si>
  <si>
    <t>BILL No. 7.1 - ACCESS AND ENVIRONMENTAL WORKS</t>
  </si>
  <si>
    <t>BILL No. 7.2 - ACCESS AND ENVIRONMENTAL WORKS</t>
  </si>
  <si>
    <t>Bill No. 7.1</t>
  </si>
  <si>
    <t>Brought forward from Bill No. 7.2</t>
  </si>
  <si>
    <t>BILL No. 8 - SUMMARY OF CONVENTIONAL FOUNDATION OPTION PRICES</t>
  </si>
  <si>
    <t>BILL No.8.1 SUMMARY OF PRICES</t>
  </si>
  <si>
    <t>BILL No. 8 - SUMMARY OF  MIRCOPILE FOUNDATION OPTION PRICES</t>
  </si>
  <si>
    <t>BILL No.8.2 SUMMARY OF PRICES</t>
  </si>
  <si>
    <t>OPGW</t>
  </si>
  <si>
    <t>Bird guards (on strain towers - ±80m per tower)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</si>
</sst>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quot;£&quot;#,##0;[Red]\-&quot;£&quot;#,##0"/>
    <numFmt numFmtId="165" formatCode="_ &quot;R&quot;\ * #,##0.00_ ;_ &quot;R&quot;\ * \-#,##0.00_ ;_ &quot;R&quot;\ * &quot;-&quot;??_ ;_ @_ "/>
    <numFmt numFmtId="166" formatCode="_ * #,##0.00_ ;_ * \-#,##0.00_ ;_ * &quot;-&quot;??_ ;_ @_ "/>
    <numFmt numFmtId="167" formatCode="dd\-mmm\-yy_)"/>
    <numFmt numFmtId="168" formatCode="_-* #,##0.00\ _F_-;\-* #,##0.00\ _F_-;_-* &quot;-&quot;??\ _F_-;_-@_-"/>
    <numFmt numFmtId="169" formatCode="General_)"/>
    <numFmt numFmtId="170" formatCode="_-* #,##0.00\ &quot;F&quot;_-;\-* #,##0.00\ &quot;F&quot;_-;_-* &quot;-&quot;??\ &quot;F&quot;_-;_-@_-"/>
    <numFmt numFmtId="171" formatCode="0_)"/>
    <numFmt numFmtId="172" formatCode="0.000_)"/>
    <numFmt numFmtId="173" formatCode="#,##0.000000000000000_);[Red]\(#,##0.000000000000000\)"/>
    <numFmt numFmtId="174" formatCode="#,##0.0"/>
    <numFmt numFmtId="175" formatCode="_(* #,##0.00_);_(* \(#,##0.00\);_(* &quot;-&quot;??_);_(@_)"/>
    <numFmt numFmtId="176" formatCode="_(&quot;R&quot;* #,##0.00_);_(&quot;R&quot;* \(#,##0.00\);_(&quot;R&quot;* &quot;-&quot;??_);_(@_)"/>
    <numFmt numFmtId="177" formatCode="[$R-1C09]\ #,##0.00"/>
    <numFmt numFmtId="178" formatCode="0.00_)"/>
    <numFmt numFmtId="179" formatCode="###\ ###\ ##0\ \ &quot;RAND&quot;;\-###\ ###\ ##0\ &quot;RAND&quot;"/>
    <numFmt numFmtId="180" formatCode="_ * #,##0_ ;_ * \-#,##0_ ;_ * &quot;-&quot;??_ ;_ @_ "/>
    <numFmt numFmtId="181" formatCode="&quot;R&quot;\ #,##0.00"/>
    <numFmt numFmtId="182" formatCode="0.0"/>
    <numFmt numFmtId="183" formatCode="_-[$R-430]* #,##0.00_-;\-[$R-430]* #,##0.00_-;_-[$R-430]* &quot;-&quot;??_-;_-@_-"/>
    <numFmt numFmtId="184" formatCode="_-[$R-1C09]* #,##0.00_-;\-[$R-1C09]* #,##0.00_-;_-[$R-1C09]* &quot;-&quot;??_-;_-@_-"/>
    <numFmt numFmtId="185" formatCode="_-[$R-436]* #,##0.00_-;\-[$R-436]* #,##0.00_-;_-[$R-436]* &quot;-&quot;??_-;_-@_-"/>
    <numFmt numFmtId="186" formatCode="_-[$R-432]* #,##0.00_-;\-[$R-432]* #,##0.00_-;_-[$R-432]* &quot;-&quot;??_-;_-@_-"/>
    <numFmt numFmtId="187" formatCode="dd/mmm/yy_)"/>
  </numFmts>
  <fonts count="55">
    <font>
      <sz val="10"/>
      <name val="Helv"/>
    </font>
    <font>
      <sz val="11"/>
      <color theme="1"/>
      <name val="Calibri"/>
      <family val="2"/>
      <scheme val="minor"/>
    </font>
    <font>
      <sz val="11"/>
      <color theme="1"/>
      <name val="Calibri"/>
      <family val="2"/>
      <scheme val="minor"/>
    </font>
    <font>
      <sz val="10"/>
      <name val="Helv"/>
    </font>
    <font>
      <b/>
      <sz val="14"/>
      <name val="Arial"/>
      <family val="2"/>
    </font>
    <font>
      <b/>
      <sz val="10"/>
      <name val="Arial"/>
      <family val="2"/>
    </font>
    <font>
      <b/>
      <sz val="12"/>
      <name val="Arial"/>
      <family val="2"/>
    </font>
    <font>
      <b/>
      <sz val="11"/>
      <name val="Arial"/>
      <family val="2"/>
    </font>
    <font>
      <sz val="10"/>
      <name val="Arial"/>
      <family val="2"/>
    </font>
    <font>
      <sz val="12"/>
      <name val="Arial"/>
      <family val="2"/>
    </font>
    <font>
      <sz val="9"/>
      <name val="Arial"/>
      <family val="2"/>
    </font>
    <font>
      <i/>
      <sz val="9"/>
      <name val="Arial"/>
      <family val="2"/>
    </font>
    <font>
      <b/>
      <sz val="9"/>
      <name val="Arial"/>
      <family val="2"/>
    </font>
    <font>
      <b/>
      <sz val="8"/>
      <name val="Arial"/>
      <family val="2"/>
    </font>
    <font>
      <b/>
      <sz val="7"/>
      <name val="Arial"/>
      <family val="2"/>
    </font>
    <font>
      <b/>
      <i/>
      <sz val="9"/>
      <name val="Arial"/>
      <family val="2"/>
    </font>
    <font>
      <vertAlign val="superscript"/>
      <sz val="9"/>
      <name val="Arial"/>
      <family val="2"/>
    </font>
    <font>
      <b/>
      <sz val="9"/>
      <color indexed="10"/>
      <name val="Arial"/>
      <family val="2"/>
    </font>
    <font>
      <sz val="9"/>
      <color indexed="10"/>
      <name val="Arial"/>
      <family val="2"/>
    </font>
    <font>
      <b/>
      <i/>
      <sz val="9"/>
      <name val="Univers (W1)"/>
    </font>
    <font>
      <b/>
      <sz val="9"/>
      <name val="Univers (W1)"/>
    </font>
    <font>
      <sz val="10"/>
      <name val="Times New Roman"/>
      <family val="1"/>
    </font>
    <font>
      <b/>
      <sz val="10"/>
      <name val="Times New Roman"/>
      <family val="1"/>
    </font>
    <font>
      <b/>
      <sz val="8"/>
      <name val="Times New Roman"/>
      <family val="1"/>
    </font>
    <font>
      <sz val="11"/>
      <color indexed="8"/>
      <name val="Calibri"/>
      <family val="2"/>
    </font>
    <font>
      <sz val="11"/>
      <color indexed="9"/>
      <name val="Calibri"/>
      <family val="2"/>
    </font>
    <font>
      <sz val="8"/>
      <name val="Times New Roman"/>
      <family val="1"/>
    </font>
    <font>
      <sz val="11"/>
      <color indexed="20"/>
      <name val="Calibri"/>
      <family val="2"/>
    </font>
    <font>
      <b/>
      <sz val="11"/>
      <color indexed="52"/>
      <name val="Calibri"/>
      <family val="2"/>
    </font>
    <font>
      <b/>
      <sz val="11"/>
      <color indexed="9"/>
      <name val="Calibri"/>
      <family val="2"/>
    </font>
    <font>
      <sz val="11"/>
      <name val="Tms Rmn"/>
    </font>
    <font>
      <sz val="12"/>
      <color indexed="24"/>
      <name val="Arial"/>
      <family val="2"/>
    </font>
    <font>
      <b/>
      <sz val="6"/>
      <name val="Arial"/>
      <family val="2"/>
    </font>
    <font>
      <sz val="9"/>
      <name val="Univers (W1)"/>
    </font>
    <font>
      <i/>
      <sz val="9"/>
      <name val="Univers (W1)"/>
    </font>
    <font>
      <i/>
      <sz val="10"/>
      <name val="Arial"/>
      <family val="2"/>
    </font>
    <font>
      <b/>
      <sz val="10"/>
      <color rgb="FFFF0000"/>
      <name val="Helv"/>
    </font>
    <font>
      <sz val="9"/>
      <color rgb="FFFF0000"/>
      <name val="Arial"/>
      <family val="2"/>
    </font>
    <font>
      <vertAlign val="superscript"/>
      <sz val="9"/>
      <name val="Univers (W1)"/>
    </font>
    <font>
      <b/>
      <sz val="20"/>
      <name val="Arial"/>
      <family val="2"/>
    </font>
    <font>
      <b/>
      <sz val="14"/>
      <color indexed="10"/>
      <name val="Arial"/>
      <family val="2"/>
    </font>
    <font>
      <b/>
      <u/>
      <sz val="14"/>
      <color indexed="10"/>
      <name val="Arial"/>
      <family val="2"/>
    </font>
    <font>
      <b/>
      <sz val="10"/>
      <color indexed="10"/>
      <name val="Arial"/>
      <family val="2"/>
    </font>
    <font>
      <sz val="10"/>
      <name val="Arial"/>
      <family val="2"/>
    </font>
    <font>
      <b/>
      <sz val="16"/>
      <color indexed="10"/>
      <name val="Arial"/>
      <family val="2"/>
    </font>
    <font>
      <sz val="9"/>
      <color rgb="FFFF0000"/>
      <name val="Univers (W1)"/>
    </font>
    <font>
      <b/>
      <vertAlign val="superscript"/>
      <sz val="9"/>
      <name val="Univers (W1)"/>
    </font>
    <font>
      <b/>
      <vertAlign val="superscript"/>
      <sz val="9"/>
      <name val="Arial"/>
      <family val="2"/>
    </font>
    <font>
      <sz val="8"/>
      <name val="Arial"/>
      <family val="2"/>
    </font>
    <font>
      <b/>
      <sz val="14"/>
      <name val="Univers"/>
      <family val="2"/>
    </font>
    <font>
      <u/>
      <sz val="10"/>
      <name val="Helv"/>
    </font>
    <font>
      <b/>
      <sz val="8"/>
      <color indexed="8"/>
      <name val="Arial"/>
      <family val="2"/>
    </font>
    <font>
      <sz val="9"/>
      <name val="Univers (W1)"/>
      <family val="2"/>
    </font>
    <font>
      <b/>
      <sz val="10"/>
      <color indexed="8"/>
      <name val="Arial"/>
      <family val="2"/>
    </font>
    <font>
      <sz val="10"/>
      <name val="Univers (W1)"/>
      <family val="2"/>
    </font>
  </fonts>
  <fills count="2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CCFFCC"/>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25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64"/>
      </right>
      <top/>
      <bottom/>
      <diagonal/>
    </border>
    <border>
      <left/>
      <right style="thin">
        <color indexed="8"/>
      </right>
      <top/>
      <bottom style="hair">
        <color indexed="8"/>
      </bottom>
      <diagonal/>
    </border>
    <border>
      <left/>
      <right style="thin">
        <color indexed="64"/>
      </right>
      <top/>
      <bottom style="hair">
        <color indexed="8"/>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style="thin">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bottom/>
      <diagonal/>
    </border>
    <border>
      <left style="thin">
        <color indexed="8"/>
      </left>
      <right/>
      <top/>
      <bottom/>
      <diagonal/>
    </border>
    <border>
      <left style="thin">
        <color indexed="64"/>
      </left>
      <right style="thin">
        <color indexed="8"/>
      </right>
      <top/>
      <bottom/>
      <diagonal/>
    </border>
    <border>
      <left style="thin">
        <color indexed="8"/>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8"/>
      </right>
      <top/>
      <bottom style="medium">
        <color indexed="64"/>
      </bottom>
      <diagonal/>
    </border>
    <border>
      <left style="thin">
        <color indexed="64"/>
      </left>
      <right style="thin">
        <color indexed="64"/>
      </right>
      <top/>
      <bottom style="medium">
        <color indexed="64"/>
      </bottom>
      <diagonal/>
    </border>
    <border>
      <left/>
      <right style="thin">
        <color indexed="8"/>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8"/>
      </right>
      <top/>
      <bottom style="hair">
        <color indexed="64"/>
      </bottom>
      <diagonal/>
    </border>
    <border>
      <left style="thin">
        <color indexed="8"/>
      </left>
      <right/>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indexed="8"/>
      </right>
      <top style="hair">
        <color indexed="64"/>
      </top>
      <bottom style="hair">
        <color indexed="64"/>
      </bottom>
      <diagonal/>
    </border>
    <border>
      <left/>
      <right style="thin">
        <color indexed="64"/>
      </right>
      <top style="hair">
        <color indexed="64"/>
      </top>
      <bottom style="hair">
        <color indexed="64"/>
      </bottom>
      <diagonal/>
    </border>
    <border>
      <left/>
      <right style="thin">
        <color indexed="8"/>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diagonal/>
    </border>
    <border>
      <left/>
      <right/>
      <top style="thin">
        <color indexed="64"/>
      </top>
      <bottom/>
      <diagonal/>
    </border>
    <border>
      <left style="thin">
        <color indexed="64"/>
      </left>
      <right/>
      <top/>
      <bottom style="hair">
        <color indexed="64"/>
      </bottom>
      <diagonal/>
    </border>
    <border>
      <left style="thin">
        <color indexed="8"/>
      </left>
      <right/>
      <top style="thin">
        <color indexed="64"/>
      </top>
      <bottom/>
      <diagonal/>
    </border>
    <border>
      <left/>
      <right style="thin">
        <color indexed="64"/>
      </right>
      <top/>
      <bottom/>
      <diagonal/>
    </border>
    <border>
      <left style="thin">
        <color indexed="64"/>
      </left>
      <right style="medium">
        <color indexed="64"/>
      </right>
      <top/>
      <bottom style="hair">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style="medium">
        <color indexed="64"/>
      </top>
      <bottom/>
      <diagonal/>
    </border>
    <border>
      <left/>
      <right style="thin">
        <color indexed="8"/>
      </right>
      <top style="medium">
        <color indexed="64"/>
      </top>
      <bottom/>
      <diagonal/>
    </border>
    <border>
      <left style="thin">
        <color indexed="8"/>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64"/>
      </left>
      <right/>
      <top/>
      <bottom/>
      <diagonal/>
    </border>
    <border>
      <left/>
      <right style="thin">
        <color indexed="8"/>
      </right>
      <top/>
      <bottom/>
      <diagonal/>
    </border>
    <border>
      <left style="thin">
        <color indexed="8"/>
      </left>
      <right style="thin">
        <color indexed="64"/>
      </right>
      <top style="thin">
        <color indexed="64"/>
      </top>
      <bottom/>
      <diagonal/>
    </border>
    <border>
      <left style="thin">
        <color indexed="8"/>
      </left>
      <right style="thin">
        <color indexed="8"/>
      </right>
      <top/>
      <bottom style="hair">
        <color indexed="64"/>
      </bottom>
      <diagonal/>
    </border>
    <border>
      <left style="thin">
        <color indexed="8"/>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8"/>
      </right>
      <top/>
      <bottom style="hair">
        <color indexed="8"/>
      </bottom>
      <diagonal/>
    </border>
    <border>
      <left/>
      <right/>
      <top/>
      <bottom style="hair">
        <color indexed="8"/>
      </bottom>
      <diagonal/>
    </border>
    <border>
      <left/>
      <right style="medium">
        <color indexed="64"/>
      </right>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bottom style="thin">
        <color indexed="64"/>
      </bottom>
      <diagonal/>
    </border>
    <border>
      <left style="thin">
        <color indexed="8"/>
      </left>
      <right style="thin">
        <color indexed="8"/>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8"/>
      </left>
      <right style="thin">
        <color indexed="8"/>
      </right>
      <top/>
      <bottom style="medium">
        <color indexed="64"/>
      </bottom>
      <diagonal/>
    </border>
    <border>
      <left style="thin">
        <color indexed="8"/>
      </left>
      <right/>
      <top/>
      <bottom style="hair">
        <color indexed="8"/>
      </bottom>
      <diagonal/>
    </border>
    <border>
      <left/>
      <right style="thin">
        <color indexed="64"/>
      </right>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8"/>
      </right>
      <top/>
      <bottom style="hair">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8"/>
      </right>
      <top style="hair">
        <color indexed="8"/>
      </top>
      <bottom style="thin">
        <color indexed="64"/>
      </bottom>
      <diagonal/>
    </border>
    <border>
      <left/>
      <right style="medium">
        <color indexed="64"/>
      </right>
      <top style="hair">
        <color indexed="8"/>
      </top>
      <bottom style="thin">
        <color indexed="64"/>
      </bottom>
      <diagonal/>
    </border>
    <border>
      <left style="thin">
        <color indexed="8"/>
      </left>
      <right style="thin">
        <color indexed="8"/>
      </right>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style="medium">
        <color indexed="64"/>
      </top>
      <bottom style="hair">
        <color indexed="8"/>
      </bottom>
      <diagonal/>
    </border>
    <border>
      <left/>
      <right/>
      <top style="medium">
        <color indexed="64"/>
      </top>
      <bottom style="hair">
        <color indexed="8"/>
      </bottom>
      <diagonal/>
    </border>
    <border>
      <left/>
      <right style="thin">
        <color indexed="8"/>
      </right>
      <top style="hair">
        <color indexed="64"/>
      </top>
      <bottom/>
      <diagonal/>
    </border>
    <border>
      <left style="medium">
        <color indexed="8"/>
      </left>
      <right style="medium">
        <color indexed="8"/>
      </right>
      <top/>
      <bottom style="medium">
        <color indexed="8"/>
      </bottom>
      <diagonal/>
    </border>
    <border>
      <left style="medium">
        <color indexed="64"/>
      </left>
      <right style="thin">
        <color indexed="8"/>
      </right>
      <top style="thin">
        <color indexed="64"/>
      </top>
      <bottom style="hair">
        <color indexed="8"/>
      </bottom>
      <diagonal/>
    </border>
    <border>
      <left style="medium">
        <color indexed="64"/>
      </left>
      <right style="thin">
        <color indexed="64"/>
      </right>
      <top style="thin">
        <color indexed="64"/>
      </top>
      <bottom style="hair">
        <color indexed="8"/>
      </bottom>
      <diagonal/>
    </border>
    <border>
      <left style="thin">
        <color indexed="64"/>
      </left>
      <right style="medium">
        <color indexed="64"/>
      </right>
      <top style="medium">
        <color indexed="64"/>
      </top>
      <bottom style="hair">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8"/>
      </right>
      <top style="hair">
        <color indexed="64"/>
      </top>
      <bottom/>
      <diagonal/>
    </border>
    <border>
      <left style="medium">
        <color indexed="64"/>
      </left>
      <right style="thin">
        <color indexed="64"/>
      </right>
      <top/>
      <bottom style="hair">
        <color indexed="8"/>
      </bottom>
      <diagonal/>
    </border>
    <border>
      <left style="thin">
        <color indexed="8"/>
      </left>
      <right style="thin">
        <color indexed="64"/>
      </right>
      <top style="hair">
        <color indexed="8"/>
      </top>
      <bottom style="medium">
        <color indexed="64"/>
      </bottom>
      <diagonal/>
    </border>
    <border>
      <left style="thin">
        <color indexed="8"/>
      </left>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bottom style="hair">
        <color indexed="64"/>
      </bottom>
      <diagonal/>
    </border>
    <border>
      <left/>
      <right/>
      <top style="hair">
        <color auto="1"/>
      </top>
      <bottom style="hair">
        <color auto="1"/>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thin">
        <color indexed="64"/>
      </bottom>
      <diagonal/>
    </border>
    <border>
      <left/>
      <right style="medium">
        <color indexed="64"/>
      </right>
      <top style="hair">
        <color indexed="64"/>
      </top>
      <bottom style="hair">
        <color indexed="64"/>
      </bottom>
      <diagonal/>
    </border>
    <border>
      <left style="thin">
        <color indexed="8"/>
      </left>
      <right style="thin">
        <color indexed="8"/>
      </right>
      <top style="hair">
        <color indexed="8"/>
      </top>
      <bottom style="hair">
        <color indexed="8"/>
      </bottom>
      <diagonal/>
    </border>
    <border>
      <left/>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8"/>
      </left>
      <right style="thin">
        <color indexed="64"/>
      </right>
      <top style="hair">
        <color indexed="64"/>
      </top>
      <bottom style="hair">
        <color indexed="64"/>
      </bottom>
      <diagonal/>
    </border>
    <border>
      <left style="thin">
        <color indexed="8"/>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8"/>
      </top>
      <bottom style="medium">
        <color indexed="64"/>
      </bottom>
      <diagonal/>
    </border>
    <border>
      <left style="thin">
        <color indexed="64"/>
      </left>
      <right style="thin">
        <color indexed="64"/>
      </right>
      <top/>
      <bottom style="hair">
        <color indexed="8"/>
      </bottom>
      <diagonal/>
    </border>
    <border>
      <left style="medium">
        <color indexed="64"/>
      </left>
      <right style="thin">
        <color indexed="8"/>
      </right>
      <top style="hair">
        <color indexed="64"/>
      </top>
      <bottom style="medium">
        <color indexed="64"/>
      </bottom>
      <diagonal/>
    </border>
    <border>
      <left style="thin">
        <color indexed="64"/>
      </left>
      <right style="thin">
        <color indexed="8"/>
      </right>
      <top style="hair">
        <color indexed="64"/>
      </top>
      <bottom style="medium">
        <color indexed="64"/>
      </bottom>
      <diagonal/>
    </border>
    <border>
      <left/>
      <right style="thin">
        <color indexed="8"/>
      </right>
      <top style="hair">
        <color indexed="64"/>
      </top>
      <bottom style="medium">
        <color indexed="64"/>
      </bottom>
      <diagonal/>
    </border>
    <border>
      <left style="thin">
        <color indexed="64"/>
      </left>
      <right style="thin">
        <color indexed="8"/>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thin">
        <color indexed="8"/>
      </left>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top style="hair">
        <color indexed="64"/>
      </top>
      <bottom style="medium">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hair">
        <color indexed="8"/>
      </bottom>
      <diagonal/>
    </border>
    <border>
      <left style="hair">
        <color indexed="64"/>
      </left>
      <right style="thin">
        <color indexed="8"/>
      </right>
      <top style="hair">
        <color indexed="64"/>
      </top>
      <bottom style="medium">
        <color indexed="64"/>
      </bottom>
      <diagonal/>
    </border>
    <border>
      <left style="thin">
        <color indexed="8"/>
      </left>
      <right style="thin">
        <color indexed="8"/>
      </right>
      <top style="hair">
        <color indexed="64"/>
      </top>
      <bottom style="medium">
        <color indexed="64"/>
      </bottom>
      <diagonal/>
    </border>
    <border>
      <left style="thin">
        <color indexed="64"/>
      </left>
      <right style="medium">
        <color indexed="64"/>
      </right>
      <top style="hair">
        <color indexed="8"/>
      </top>
      <bottom style="hair">
        <color indexed="64"/>
      </bottom>
      <diagonal/>
    </border>
    <border>
      <left style="thin">
        <color indexed="64"/>
      </left>
      <right style="thin">
        <color indexed="64"/>
      </right>
      <top style="hair">
        <color indexed="64"/>
      </top>
      <bottom style="hair">
        <color indexed="8"/>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diagonal/>
    </border>
    <border>
      <left style="thin">
        <color indexed="8"/>
      </left>
      <right/>
      <top style="hair">
        <color indexed="64"/>
      </top>
      <bottom style="thin">
        <color indexed="64"/>
      </bottom>
      <diagonal/>
    </border>
    <border>
      <left style="thin">
        <color indexed="64"/>
      </left>
      <right style="thin">
        <color indexed="8"/>
      </right>
      <top style="hair">
        <color indexed="64"/>
      </top>
      <bottom style="thin">
        <color indexed="64"/>
      </bottom>
      <diagonal/>
    </border>
    <border>
      <left style="medium">
        <color indexed="64"/>
      </left>
      <right/>
      <top style="thin">
        <color indexed="64"/>
      </top>
      <bottom/>
      <diagonal/>
    </border>
    <border>
      <left style="thin">
        <color indexed="8"/>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hair">
        <color indexed="64"/>
      </top>
      <bottom style="thin">
        <color indexed="64"/>
      </bottom>
      <diagonal/>
    </border>
    <border>
      <left style="thin">
        <color indexed="8"/>
      </left>
      <right style="medium">
        <color indexed="64"/>
      </right>
      <top/>
      <bottom style="hair">
        <color indexed="64"/>
      </bottom>
      <diagonal/>
    </border>
    <border>
      <left/>
      <right style="medium">
        <color indexed="64"/>
      </right>
      <top style="medium">
        <color indexed="64"/>
      </top>
      <bottom style="hair">
        <color indexed="64"/>
      </bottom>
      <diagonal/>
    </border>
    <border>
      <left style="thin">
        <color indexed="8"/>
      </left>
      <right/>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8"/>
      </right>
      <top style="hair">
        <color indexed="8"/>
      </top>
      <bottom style="thin">
        <color indexed="64"/>
      </bottom>
      <diagonal/>
    </border>
    <border>
      <left/>
      <right style="thin">
        <color indexed="8"/>
      </right>
      <top style="hair">
        <color indexed="8"/>
      </top>
      <bottom style="thin">
        <color indexed="64"/>
      </bottom>
      <diagonal/>
    </border>
    <border>
      <left/>
      <right style="medium">
        <color indexed="64"/>
      </right>
      <top style="hair">
        <color indexed="8"/>
      </top>
      <bottom style="thin">
        <color indexed="64"/>
      </bottom>
      <diagonal/>
    </border>
    <border>
      <left style="medium">
        <color indexed="64"/>
      </left>
      <right style="medium">
        <color indexed="64"/>
      </right>
      <top/>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medium">
        <color indexed="64"/>
      </right>
      <top style="hair">
        <color indexed="8"/>
      </top>
      <bottom/>
      <diagonal/>
    </border>
    <border>
      <left style="medium">
        <color indexed="64"/>
      </left>
      <right style="thin">
        <color indexed="8"/>
      </right>
      <top style="hair">
        <color indexed="8"/>
      </top>
      <bottom style="medium">
        <color indexed="64"/>
      </bottom>
      <diagonal/>
    </border>
    <border>
      <left/>
      <right style="thin">
        <color indexed="8"/>
      </right>
      <top style="hair">
        <color indexed="8"/>
      </top>
      <bottom style="medium">
        <color indexed="64"/>
      </bottom>
      <diagonal/>
    </border>
    <border>
      <left/>
      <right style="medium">
        <color indexed="64"/>
      </right>
      <top style="hair">
        <color indexed="8"/>
      </top>
      <bottom style="medium">
        <color indexed="64"/>
      </bottom>
      <diagonal/>
    </border>
    <border>
      <left style="thin">
        <color indexed="8"/>
      </left>
      <right style="thin">
        <color indexed="64"/>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64"/>
      </right>
      <top style="hair">
        <color indexed="8"/>
      </top>
      <bottom/>
      <diagonal/>
    </border>
    <border>
      <left style="thin">
        <color indexed="8"/>
      </left>
      <right style="medium">
        <color indexed="64"/>
      </right>
      <top style="hair">
        <color indexed="8"/>
      </top>
      <bottom style="thin">
        <color indexed="64"/>
      </bottom>
      <diagonal/>
    </border>
    <border>
      <left style="thin">
        <color indexed="8"/>
      </left>
      <right style="medium">
        <color indexed="64"/>
      </right>
      <top style="hair">
        <color indexed="64"/>
      </top>
      <bottom style="hair">
        <color indexed="8"/>
      </bottom>
      <diagonal/>
    </border>
    <border>
      <left style="thin">
        <color indexed="64"/>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
      <left style="medium">
        <color indexed="64"/>
      </left>
      <right style="thin">
        <color indexed="8"/>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64"/>
      </right>
      <top style="hair">
        <color indexed="8"/>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bottom style="thin">
        <color indexed="64"/>
      </bottom>
      <diagonal/>
    </border>
    <border>
      <left style="thin">
        <color indexed="8"/>
      </left>
      <right style="thin">
        <color indexed="8"/>
      </right>
      <top style="thin">
        <color indexed="64"/>
      </top>
      <bottom style="hair">
        <color indexed="8"/>
      </bottom>
      <diagonal/>
    </border>
    <border>
      <left style="thin">
        <color indexed="8"/>
      </left>
      <right style="medium">
        <color indexed="64"/>
      </right>
      <top style="thin">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style="thin">
        <color indexed="64"/>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style="thin">
        <color indexed="64"/>
      </bottom>
      <diagonal/>
    </border>
    <border>
      <left style="medium">
        <color indexed="64"/>
      </left>
      <right style="thin">
        <color indexed="8"/>
      </right>
      <top style="hair">
        <color indexed="64"/>
      </top>
      <bottom style="hair">
        <color indexed="8"/>
      </bottom>
      <diagonal/>
    </border>
    <border>
      <left style="thin">
        <color indexed="64"/>
      </left>
      <right style="thin">
        <color indexed="8"/>
      </right>
      <top style="thin">
        <color indexed="64"/>
      </top>
      <bottom/>
      <diagonal/>
    </border>
    <border>
      <left/>
      <right style="thin">
        <color indexed="64"/>
      </right>
      <top style="hair">
        <color indexed="64"/>
      </top>
      <bottom/>
      <diagonal/>
    </border>
    <border>
      <left/>
      <right style="thin">
        <color indexed="8"/>
      </right>
      <top style="hair">
        <color indexed="64"/>
      </top>
      <bottom/>
      <diagonal/>
    </border>
    <border>
      <left style="thin">
        <color indexed="64"/>
      </left>
      <right style="thin">
        <color indexed="8"/>
      </right>
      <top style="hair">
        <color indexed="64"/>
      </top>
      <bottom style="thin">
        <color indexed="64"/>
      </bottom>
      <diagonal/>
    </border>
    <border>
      <left/>
      <right style="thin">
        <color indexed="64"/>
      </right>
      <top style="hair">
        <color indexed="8"/>
      </top>
      <bottom style="hair">
        <color indexed="8"/>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style="medium">
        <color indexed="64"/>
      </right>
      <top style="hair">
        <color indexed="8"/>
      </top>
      <bottom style="thin">
        <color indexed="64"/>
      </bottom>
      <diagonal/>
    </border>
    <border>
      <left style="thin">
        <color indexed="8"/>
      </left>
      <right style="medium">
        <color indexed="64"/>
      </right>
      <top style="medium">
        <color indexed="64"/>
      </top>
      <bottom style="thin">
        <color indexed="64"/>
      </bottom>
      <diagonal/>
    </border>
    <border>
      <left style="thin">
        <color indexed="8"/>
      </left>
      <right style="thin">
        <color indexed="8"/>
      </right>
      <top style="medium">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8"/>
      </right>
      <top/>
      <bottom style="thin">
        <color indexed="64"/>
      </bottom>
      <diagonal/>
    </border>
    <border>
      <left/>
      <right/>
      <top style="hair">
        <color indexed="8"/>
      </top>
      <bottom style="hair">
        <color indexed="8"/>
      </bottom>
      <diagonal/>
    </border>
    <border>
      <left/>
      <right style="thin">
        <color indexed="8"/>
      </right>
      <top style="hair">
        <color indexed="8"/>
      </top>
      <bottom style="hair">
        <color indexed="8"/>
      </bottom>
      <diagonal/>
    </border>
    <border>
      <left style="thin">
        <color indexed="64"/>
      </left>
      <right/>
      <top style="hair">
        <color indexed="64"/>
      </top>
      <bottom/>
      <diagonal/>
    </border>
    <border>
      <left/>
      <right style="thin">
        <color indexed="64"/>
      </right>
      <top style="hair">
        <color indexed="8"/>
      </top>
      <bottom style="thin">
        <color indexed="64"/>
      </bottom>
      <diagonal/>
    </border>
    <border>
      <left style="medium">
        <color indexed="64"/>
      </left>
      <right style="thin">
        <color indexed="8"/>
      </right>
      <top style="hair">
        <color indexed="64"/>
      </top>
      <bottom style="thin">
        <color indexed="64"/>
      </bottom>
      <diagonal/>
    </border>
    <border>
      <left style="thin">
        <color indexed="8"/>
      </left>
      <right style="thin">
        <color indexed="64"/>
      </right>
      <top style="hair">
        <color indexed="8"/>
      </top>
      <bottom style="hair">
        <color indexed="64"/>
      </bottom>
      <diagonal/>
    </border>
    <border>
      <left style="thin">
        <color indexed="8"/>
      </left>
      <right style="thin">
        <color indexed="64"/>
      </right>
      <top/>
      <bottom style="thin">
        <color indexed="8"/>
      </bottom>
      <diagonal/>
    </border>
    <border>
      <left style="thin">
        <color indexed="64"/>
      </left>
      <right style="thin">
        <color indexed="8"/>
      </right>
      <top style="hair">
        <color indexed="8"/>
      </top>
      <bottom/>
      <diagonal/>
    </border>
    <border>
      <left style="thin">
        <color indexed="8"/>
      </left>
      <right style="medium">
        <color indexed="64"/>
      </right>
      <top style="hair">
        <color indexed="64"/>
      </top>
      <bottom style="thin">
        <color indexed="64"/>
      </bottom>
      <diagonal/>
    </border>
    <border>
      <left style="thin">
        <color indexed="8"/>
      </left>
      <right style="medium">
        <color indexed="64"/>
      </right>
      <top style="hair">
        <color indexed="64"/>
      </top>
      <bottom style="medium">
        <color indexed="64"/>
      </bottom>
      <diagonal/>
    </border>
    <border>
      <left style="thin">
        <color indexed="8"/>
      </left>
      <right style="thin">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hair">
        <color indexed="64"/>
      </bottom>
      <diagonal/>
    </border>
    <border>
      <left style="thick">
        <color indexed="64"/>
      </left>
      <right style="thin">
        <color indexed="64"/>
      </right>
      <top style="hair">
        <color indexed="64"/>
      </top>
      <bottom style="hair">
        <color indexed="64"/>
      </bottom>
      <diagonal/>
    </border>
    <border>
      <left style="thick">
        <color indexed="64"/>
      </left>
      <right style="thin">
        <color indexed="64"/>
      </right>
      <top style="hair">
        <color indexed="64"/>
      </top>
      <bottom style="medium">
        <color indexed="64"/>
      </bottom>
      <diagonal/>
    </border>
    <border>
      <left style="thick">
        <color indexed="64"/>
      </left>
      <right style="thin">
        <color indexed="64"/>
      </right>
      <top style="hair">
        <color indexed="64"/>
      </top>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top style="medium">
        <color indexed="64"/>
      </top>
      <bottom/>
      <diagonal/>
    </border>
    <border>
      <left style="thin">
        <color indexed="8"/>
      </left>
      <right style="thin">
        <color indexed="8"/>
      </right>
      <top style="hair">
        <color indexed="8"/>
      </top>
      <bottom style="medium">
        <color indexed="64"/>
      </bottom>
      <diagonal/>
    </border>
  </borders>
  <cellStyleXfs count="16359">
    <xf numFmtId="167" fontId="0" fillId="0" borderId="0"/>
    <xf numFmtId="167" fontId="3" fillId="0" borderId="0"/>
    <xf numFmtId="168" fontId="8" fillId="0" borderId="0" applyFont="0" applyFill="0" applyBorder="0" applyAlignment="0" applyProtection="0"/>
    <xf numFmtId="170" fontId="8" fillId="0" borderId="0" applyFont="0" applyFill="0" applyBorder="0" applyAlignment="0" applyProtection="0"/>
    <xf numFmtId="0" fontId="21" fillId="0" borderId="0">
      <alignment horizontal="left" vertical="top" wrapText="1"/>
    </xf>
    <xf numFmtId="0" fontId="22" fillId="0" borderId="0">
      <alignment horizontal="left" vertical="top" wrapText="1"/>
    </xf>
    <xf numFmtId="0" fontId="23" fillId="0" borderId="0">
      <alignment horizontal="left" vertical="top" wrapText="1"/>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7"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21" borderId="0" applyNumberFormat="0" applyBorder="0" applyAlignment="0" applyProtection="0"/>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6" fillId="0" borderId="0">
      <alignment horizontal="center" wrapText="1"/>
      <protection locked="0"/>
    </xf>
    <xf numFmtId="0" fontId="27" fillId="5" borderId="0" applyNumberFormat="0" applyBorder="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8" fillId="22" borderId="63" applyNumberFormat="0" applyAlignment="0" applyProtection="0"/>
    <xf numFmtId="0" fontId="29" fillId="23" borderId="64" applyNumberFormat="0" applyAlignment="0" applyProtection="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2" fontId="30"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64"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75"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6"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4"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9"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4"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 fontId="8"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3" fontId="31"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65" fontId="24"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65"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65"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0"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6" fontId="3" fillId="0" borderId="0" applyFont="0" applyFill="0" applyBorder="0" applyAlignment="0" applyProtection="0"/>
    <xf numFmtId="168" fontId="8" fillId="0" borderId="0" applyFont="0" applyFill="0" applyBorder="0" applyAlignment="0" applyProtection="0"/>
    <xf numFmtId="177" fontId="8" fillId="0" borderId="0" applyFont="0" applyFill="0" applyBorder="0" applyAlignment="0" applyProtection="0"/>
    <xf numFmtId="168" fontId="8" fillId="0" borderId="0" applyFont="0" applyFill="0" applyBorder="0" applyAlignment="0" applyProtection="0"/>
    <xf numFmtId="9" fontId="3" fillId="0" borderId="0" applyFont="0" applyFill="0" applyBorder="0" applyAlignment="0" applyProtection="0"/>
    <xf numFmtId="0" fontId="2" fillId="0" borderId="0"/>
    <xf numFmtId="175" fontId="2" fillId="0" borderId="0" applyFont="0" applyFill="0" applyBorder="0" applyAlignment="0" applyProtection="0"/>
    <xf numFmtId="0" fontId="1" fillId="0" borderId="0"/>
    <xf numFmtId="0" fontId="43" fillId="0" borderId="0"/>
    <xf numFmtId="0" fontId="1" fillId="0" borderId="0"/>
    <xf numFmtId="0" fontId="43" fillId="0" borderId="0"/>
    <xf numFmtId="167" fontId="3" fillId="0" borderId="0"/>
    <xf numFmtId="187" fontId="3" fillId="0" borderId="0"/>
  </cellStyleXfs>
  <cellXfs count="1129">
    <xf numFmtId="167" fontId="0" fillId="0" borderId="0" xfId="0"/>
    <xf numFmtId="167" fontId="4" fillId="0" borderId="0" xfId="0" applyFont="1"/>
    <xf numFmtId="167" fontId="8" fillId="0" borderId="0" xfId="0" applyFont="1"/>
    <xf numFmtId="167" fontId="4" fillId="0" borderId="0" xfId="1" applyFont="1" applyAlignment="1">
      <alignment horizontal="left"/>
    </xf>
    <xf numFmtId="167" fontId="9" fillId="0" borderId="0" xfId="0" applyFont="1" applyAlignment="1">
      <alignment vertical="center"/>
    </xf>
    <xf numFmtId="167" fontId="7" fillId="0" borderId="0" xfId="0" quotePrefix="1" applyFont="1" applyAlignment="1">
      <alignment horizontal="left" vertical="center"/>
    </xf>
    <xf numFmtId="167" fontId="8" fillId="0" borderId="0" xfId="0" applyFont="1" applyAlignment="1">
      <alignment vertical="center"/>
    </xf>
    <xf numFmtId="167" fontId="10" fillId="0" borderId="0" xfId="0" applyFont="1" applyAlignment="1">
      <alignment vertical="center"/>
    </xf>
    <xf numFmtId="167" fontId="12" fillId="0" borderId="0" xfId="0" quotePrefix="1" applyFont="1" applyAlignment="1">
      <alignment horizontal="right" vertical="center"/>
    </xf>
    <xf numFmtId="167" fontId="5" fillId="0" borderId="0" xfId="0" applyFont="1"/>
    <xf numFmtId="169" fontId="7" fillId="0" borderId="0" xfId="0" quotePrefix="1" applyNumberFormat="1" applyFont="1" applyAlignment="1">
      <alignment horizontal="left" vertical="center"/>
    </xf>
    <xf numFmtId="2" fontId="8" fillId="0" borderId="0" xfId="0" applyNumberFormat="1" applyFont="1"/>
    <xf numFmtId="169" fontId="10" fillId="0" borderId="0" xfId="0" quotePrefix="1" applyNumberFormat="1" applyFont="1" applyAlignment="1">
      <alignment horizontal="left" vertical="center"/>
    </xf>
    <xf numFmtId="4" fontId="8" fillId="0" borderId="0" xfId="0" applyNumberFormat="1" applyFont="1" applyAlignment="1">
      <alignment vertical="center"/>
    </xf>
    <xf numFmtId="167" fontId="8" fillId="0" borderId="8" xfId="0" applyFont="1" applyBorder="1" applyAlignment="1">
      <alignment vertical="center"/>
    </xf>
    <xf numFmtId="169" fontId="14" fillId="0" borderId="33" xfId="0" quotePrefix="1" applyNumberFormat="1" applyFont="1" applyBorder="1" applyAlignment="1">
      <alignment horizontal="center" vertical="center"/>
    </xf>
    <xf numFmtId="4" fontId="14" fillId="0" borderId="33" xfId="3" quotePrefix="1" applyNumberFormat="1" applyFont="1" applyBorder="1" applyAlignment="1" applyProtection="1">
      <alignment horizontal="center" vertical="center"/>
    </xf>
    <xf numFmtId="169" fontId="12" fillId="2" borderId="7" xfId="0" applyNumberFormat="1" applyFont="1" applyFill="1" applyBorder="1" applyAlignment="1">
      <alignment horizontal="left" vertical="center"/>
    </xf>
    <xf numFmtId="169" fontId="12" fillId="2" borderId="36" xfId="0" applyNumberFormat="1" applyFont="1" applyFill="1" applyBorder="1" applyAlignment="1">
      <alignment horizontal="left" vertical="center"/>
    </xf>
    <xf numFmtId="169" fontId="15" fillId="2" borderId="39" xfId="0" quotePrefix="1" applyNumberFormat="1" applyFont="1" applyFill="1" applyBorder="1" applyAlignment="1">
      <alignment horizontal="left" vertical="center"/>
    </xf>
    <xf numFmtId="169" fontId="15" fillId="2" borderId="41" xfId="0" quotePrefix="1" applyNumberFormat="1" applyFont="1" applyFill="1" applyBorder="1" applyAlignment="1">
      <alignment horizontal="left" vertical="center"/>
    </xf>
    <xf numFmtId="169" fontId="10" fillId="0" borderId="46" xfId="0" applyNumberFormat="1" applyFont="1" applyBorder="1" applyAlignment="1">
      <alignment horizontal="left" vertical="center" indent="1"/>
    </xf>
    <xf numFmtId="169" fontId="10" fillId="0" borderId="47" xfId="0" applyNumberFormat="1" applyFont="1" applyBorder="1" applyAlignment="1">
      <alignment horizontal="center" vertical="center"/>
    </xf>
    <xf numFmtId="169" fontId="10" fillId="0" borderId="38" xfId="0" applyNumberFormat="1" applyFont="1" applyBorder="1" applyAlignment="1">
      <alignment horizontal="left" vertical="center" indent="1"/>
    </xf>
    <xf numFmtId="169" fontId="10" fillId="0" borderId="0" xfId="0" applyNumberFormat="1" applyFont="1" applyAlignment="1">
      <alignment horizontal="left" vertical="center" indent="1"/>
    </xf>
    <xf numFmtId="4" fontId="12" fillId="0" borderId="0" xfId="0" quotePrefix="1" applyNumberFormat="1" applyFont="1" applyAlignment="1">
      <alignment horizontal="right" vertical="center" indent="1"/>
    </xf>
    <xf numFmtId="171" fontId="12" fillId="0" borderId="0" xfId="0" quotePrefix="1" applyNumberFormat="1" applyFont="1" applyAlignment="1">
      <alignment horizontal="right" vertical="center"/>
    </xf>
    <xf numFmtId="169" fontId="10" fillId="0" borderId="48" xfId="0" applyNumberFormat="1" applyFont="1" applyBorder="1" applyAlignment="1">
      <alignment horizontal="center" vertical="center" wrapText="1"/>
    </xf>
    <xf numFmtId="169" fontId="10" fillId="0" borderId="49" xfId="0" applyNumberFormat="1" applyFont="1" applyBorder="1" applyAlignment="1">
      <alignment horizontal="center" vertical="center"/>
    </xf>
    <xf numFmtId="167" fontId="8" fillId="0" borderId="0" xfId="0" applyFont="1" applyAlignment="1">
      <alignment horizontal="center"/>
    </xf>
    <xf numFmtId="3" fontId="10" fillId="0" borderId="0" xfId="0" applyNumberFormat="1" applyFont="1" applyAlignment="1">
      <alignment horizontal="right" vertical="center"/>
    </xf>
    <xf numFmtId="3" fontId="10" fillId="0" borderId="0" xfId="0" quotePrefix="1" applyNumberFormat="1" applyFont="1" applyAlignment="1">
      <alignment horizontal="center" vertical="center"/>
    </xf>
    <xf numFmtId="4" fontId="14" fillId="0" borderId="33" xfId="0" applyNumberFormat="1" applyFont="1" applyBorder="1" applyAlignment="1">
      <alignment horizontal="center" vertical="center"/>
    </xf>
    <xf numFmtId="169" fontId="20" fillId="2" borderId="7" xfId="0" applyNumberFormat="1" applyFont="1" applyFill="1" applyBorder="1" applyAlignment="1">
      <alignment horizontal="left" vertical="center"/>
    </xf>
    <xf numFmtId="169" fontId="20" fillId="2" borderId="36" xfId="0" applyNumberFormat="1" applyFont="1" applyFill="1" applyBorder="1" applyAlignment="1">
      <alignment horizontal="left" vertical="center"/>
    </xf>
    <xf numFmtId="169" fontId="19" fillId="2" borderId="39" xfId="0" applyNumberFormat="1" applyFont="1" applyFill="1" applyBorder="1" applyAlignment="1">
      <alignment horizontal="left" vertical="center"/>
    </xf>
    <xf numFmtId="169" fontId="19" fillId="2" borderId="41" xfId="0" applyNumberFormat="1" applyFont="1" applyFill="1" applyBorder="1" applyAlignment="1">
      <alignment horizontal="left" vertical="center"/>
    </xf>
    <xf numFmtId="169" fontId="10" fillId="0" borderId="0" xfId="0" applyNumberFormat="1" applyFont="1" applyAlignment="1">
      <alignment horizontal="left" vertical="center"/>
    </xf>
    <xf numFmtId="4" fontId="6" fillId="0" borderId="0" xfId="0" applyNumberFormat="1" applyFont="1" applyAlignment="1">
      <alignment horizontal="left" vertical="center"/>
    </xf>
    <xf numFmtId="169" fontId="12" fillId="2" borderId="0" xfId="0" applyNumberFormat="1" applyFont="1" applyFill="1" applyAlignment="1">
      <alignment horizontal="left" vertical="center"/>
    </xf>
    <xf numFmtId="2" fontId="33" fillId="0" borderId="48" xfId="0" applyNumberFormat="1" applyFont="1" applyBorder="1" applyAlignment="1">
      <alignment horizontal="center" vertical="center" wrapText="1"/>
    </xf>
    <xf numFmtId="167" fontId="10" fillId="0" borderId="95" xfId="0" applyFont="1" applyBorder="1" applyAlignment="1">
      <alignment horizontal="left" vertical="center" indent="1"/>
    </xf>
    <xf numFmtId="167" fontId="10" fillId="0" borderId="83" xfId="0" applyFont="1" applyBorder="1" applyAlignment="1">
      <alignment horizontal="center" vertical="center" wrapText="1"/>
    </xf>
    <xf numFmtId="167" fontId="10" fillId="0" borderId="75" xfId="0" applyFont="1" applyBorder="1" applyAlignment="1">
      <alignment horizontal="left" vertical="top" wrapText="1" indent="1"/>
    </xf>
    <xf numFmtId="167" fontId="5" fillId="0" borderId="0" xfId="0" quotePrefix="1" applyFont="1" applyAlignment="1">
      <alignment horizontal="left" vertical="center"/>
    </xf>
    <xf numFmtId="167" fontId="12" fillId="3" borderId="84" xfId="0" applyFont="1" applyFill="1" applyBorder="1" applyAlignment="1">
      <alignment vertical="center"/>
    </xf>
    <xf numFmtId="167" fontId="12" fillId="3" borderId="85" xfId="0" applyFont="1" applyFill="1" applyBorder="1" applyAlignment="1">
      <alignment vertical="center"/>
    </xf>
    <xf numFmtId="167" fontId="12" fillId="3" borderId="86" xfId="0" applyFont="1" applyFill="1" applyBorder="1" applyAlignment="1">
      <alignment vertical="center"/>
    </xf>
    <xf numFmtId="167" fontId="12" fillId="2" borderId="51" xfId="0" quotePrefix="1" applyFont="1" applyFill="1" applyBorder="1" applyAlignment="1">
      <alignment horizontal="center" vertical="center"/>
    </xf>
    <xf numFmtId="167" fontId="12" fillId="2" borderId="50" xfId="0" applyFont="1" applyFill="1" applyBorder="1" applyAlignment="1">
      <alignment horizontal="left" vertical="center" indent="1"/>
    </xf>
    <xf numFmtId="10" fontId="10" fillId="2" borderId="48" xfId="0" applyNumberFormat="1" applyFont="1" applyFill="1" applyBorder="1" applyAlignment="1">
      <alignment horizontal="right" vertical="center"/>
    </xf>
    <xf numFmtId="167" fontId="12" fillId="3" borderId="51" xfId="0" applyFont="1" applyFill="1" applyBorder="1" applyAlignment="1">
      <alignment vertical="center"/>
    </xf>
    <xf numFmtId="167" fontId="12" fillId="3" borderId="50" xfId="0" applyFont="1" applyFill="1" applyBorder="1" applyAlignment="1">
      <alignment vertical="center"/>
    </xf>
    <xf numFmtId="167" fontId="10" fillId="3" borderId="48" xfId="0" applyFont="1" applyFill="1" applyBorder="1" applyAlignment="1">
      <alignment horizontal="right" vertical="center"/>
    </xf>
    <xf numFmtId="167" fontId="10" fillId="2" borderId="48" xfId="0" applyFont="1" applyFill="1" applyBorder="1" applyAlignment="1">
      <alignment horizontal="right" vertical="center"/>
    </xf>
    <xf numFmtId="167" fontId="12" fillId="3" borderId="50" xfId="0" applyFont="1" applyFill="1" applyBorder="1" applyAlignment="1">
      <alignment horizontal="left" vertical="center" indent="1"/>
    </xf>
    <xf numFmtId="167" fontId="12" fillId="3" borderId="51" xfId="0" quotePrefix="1" applyFont="1" applyFill="1" applyBorder="1" applyAlignment="1">
      <alignment horizontal="center" vertical="center"/>
    </xf>
    <xf numFmtId="167" fontId="12" fillId="3" borderId="50" xfId="0" quotePrefix="1" applyFont="1" applyFill="1" applyBorder="1" applyAlignment="1">
      <alignment horizontal="left" vertical="center" indent="1"/>
    </xf>
    <xf numFmtId="167" fontId="10" fillId="3" borderId="48" xfId="0" quotePrefix="1" applyFont="1" applyFill="1" applyBorder="1" applyAlignment="1">
      <alignment horizontal="right" vertical="center"/>
    </xf>
    <xf numFmtId="167" fontId="10" fillId="3" borderId="34" xfId="0" applyFont="1" applyFill="1" applyBorder="1" applyAlignment="1">
      <alignment vertical="center"/>
    </xf>
    <xf numFmtId="167" fontId="10" fillId="3" borderId="8" xfId="0" applyFont="1" applyFill="1" applyBorder="1" applyAlignment="1">
      <alignment vertical="center"/>
    </xf>
    <xf numFmtId="167" fontId="12" fillId="3" borderId="89" xfId="0" applyFont="1" applyFill="1" applyBorder="1" applyAlignment="1">
      <alignment horizontal="right" vertical="center"/>
    </xf>
    <xf numFmtId="4" fontId="8" fillId="0" borderId="0" xfId="0" applyNumberFormat="1" applyFont="1"/>
    <xf numFmtId="167" fontId="35" fillId="0" borderId="0" xfId="0" applyFont="1"/>
    <xf numFmtId="169" fontId="12" fillId="2" borderId="56" xfId="0" applyNumberFormat="1" applyFont="1" applyFill="1" applyBorder="1" applyAlignment="1">
      <alignment vertical="center"/>
    </xf>
    <xf numFmtId="3" fontId="12" fillId="0" borderId="0" xfId="0" applyNumberFormat="1" applyFont="1" applyAlignment="1">
      <alignment horizontal="right" vertical="center" indent="1"/>
    </xf>
    <xf numFmtId="167" fontId="36" fillId="0" borderId="0" xfId="0" applyFont="1"/>
    <xf numFmtId="166" fontId="0" fillId="0" borderId="0" xfId="16346" applyFont="1"/>
    <xf numFmtId="167" fontId="10" fillId="0" borderId="0" xfId="0" applyFont="1" applyProtection="1">
      <protection locked="0"/>
    </xf>
    <xf numFmtId="167" fontId="33" fillId="0" borderId="15" xfId="0" applyFont="1" applyBorder="1" applyAlignment="1">
      <alignment horizontal="left" vertical="center" indent="1"/>
    </xf>
    <xf numFmtId="167" fontId="33" fillId="0" borderId="15" xfId="0" applyFont="1" applyBorder="1" applyAlignment="1">
      <alignment horizontal="center" vertical="center"/>
    </xf>
    <xf numFmtId="169" fontId="10" fillId="0" borderId="116" xfId="0" applyNumberFormat="1" applyFont="1" applyBorder="1" applyAlignment="1">
      <alignment horizontal="left" vertical="center" indent="1"/>
    </xf>
    <xf numFmtId="169" fontId="10" fillId="0" borderId="115" xfId="0" applyNumberFormat="1" applyFont="1" applyBorder="1" applyAlignment="1">
      <alignment horizontal="left" vertical="center" indent="1"/>
    </xf>
    <xf numFmtId="169" fontId="12" fillId="2" borderId="20" xfId="0" applyNumberFormat="1" applyFont="1" applyFill="1" applyBorder="1" applyAlignment="1">
      <alignment horizontal="left" vertical="center" wrapText="1"/>
    </xf>
    <xf numFmtId="169" fontId="15" fillId="2" borderId="38" xfId="0" quotePrefix="1" applyNumberFormat="1" applyFont="1" applyFill="1" applyBorder="1" applyAlignment="1">
      <alignment horizontal="left" vertical="center" wrapText="1"/>
    </xf>
    <xf numFmtId="167" fontId="10" fillId="0" borderId="48" xfId="0" applyFont="1" applyBorder="1" applyAlignment="1">
      <alignment horizontal="center" vertical="center" wrapText="1"/>
    </xf>
    <xf numFmtId="167" fontId="4" fillId="0" borderId="0" xfId="1" applyFont="1" applyAlignment="1">
      <alignment horizontal="right"/>
    </xf>
    <xf numFmtId="167" fontId="7" fillId="0" borderId="0" xfId="0" applyFont="1" applyAlignment="1">
      <alignment horizontal="left"/>
    </xf>
    <xf numFmtId="4" fontId="8" fillId="0" borderId="0" xfId="0" applyNumberFormat="1" applyFont="1" applyAlignment="1">
      <alignment horizontal="left"/>
    </xf>
    <xf numFmtId="167" fontId="6" fillId="0" borderId="0" xfId="1" applyFont="1" applyAlignment="1">
      <alignment horizontal="right"/>
    </xf>
    <xf numFmtId="167" fontId="14" fillId="0" borderId="33" xfId="0" applyFont="1" applyBorder="1" applyAlignment="1">
      <alignment horizontal="center" vertical="center"/>
    </xf>
    <xf numFmtId="171" fontId="8" fillId="0" borderId="0" xfId="0" applyNumberFormat="1" applyFont="1"/>
    <xf numFmtId="178" fontId="8" fillId="0" borderId="0" xfId="0" applyNumberFormat="1" applyFont="1"/>
    <xf numFmtId="167" fontId="10" fillId="0" borderId="95" xfId="0" applyFont="1" applyBorder="1" applyAlignment="1">
      <alignment horizontal="center" vertical="center"/>
    </xf>
    <xf numFmtId="167" fontId="10" fillId="0" borderId="87" xfId="0" applyFont="1" applyBorder="1" applyAlignment="1">
      <alignment horizontal="left" vertical="top" wrapText="1" indent="1"/>
    </xf>
    <xf numFmtId="167" fontId="10" fillId="0" borderId="87" xfId="0" applyFont="1" applyBorder="1" applyAlignment="1">
      <alignment horizontal="center" vertical="top" wrapText="1"/>
    </xf>
    <xf numFmtId="0" fontId="7" fillId="0" borderId="0" xfId="0" quotePrefix="1" applyNumberFormat="1" applyFont="1" applyAlignment="1">
      <alignment vertical="center"/>
    </xf>
    <xf numFmtId="0" fontId="8" fillId="0" borderId="0" xfId="0" applyNumberFormat="1" applyFont="1" applyAlignment="1">
      <alignment horizontal="center" vertical="center"/>
    </xf>
    <xf numFmtId="167" fontId="14" fillId="0" borderId="73" xfId="0" applyFont="1" applyBorder="1" applyAlignment="1">
      <alignment horizontal="center" vertical="center"/>
    </xf>
    <xf numFmtId="167" fontId="10" fillId="0" borderId="15" xfId="0" applyFont="1" applyBorder="1" applyAlignment="1">
      <alignment horizontal="left" vertical="center" indent="1"/>
    </xf>
    <xf numFmtId="167" fontId="10" fillId="0" borderId="15" xfId="0" quotePrefix="1" applyFont="1" applyBorder="1" applyAlignment="1">
      <alignment horizontal="center" vertical="center"/>
    </xf>
    <xf numFmtId="167" fontId="33" fillId="0" borderId="73" xfId="0" applyFont="1" applyBorder="1" applyAlignment="1">
      <alignment horizontal="left" vertical="center" indent="1"/>
    </xf>
    <xf numFmtId="167" fontId="33" fillId="0" borderId="73" xfId="0" applyFont="1" applyBorder="1" applyAlignment="1">
      <alignment horizontal="center" vertical="center"/>
    </xf>
    <xf numFmtId="167" fontId="10" fillId="0" borderId="0" xfId="0" applyFont="1" applyAlignment="1">
      <alignment horizontal="centerContinuous" vertical="center"/>
    </xf>
    <xf numFmtId="171" fontId="12" fillId="0" borderId="0" xfId="0" applyNumberFormat="1" applyFont="1" applyAlignment="1">
      <alignment horizontal="left" vertical="center"/>
    </xf>
    <xf numFmtId="167" fontId="10" fillId="0" borderId="0" xfId="0" applyFont="1"/>
    <xf numFmtId="169" fontId="10" fillId="0" borderId="15" xfId="0" applyNumberFormat="1" applyFont="1" applyBorder="1" applyAlignment="1">
      <alignment horizontal="left" vertical="center" indent="1"/>
    </xf>
    <xf numFmtId="167" fontId="10" fillId="0" borderId="15" xfId="0" applyFont="1" applyBorder="1" applyAlignment="1">
      <alignment horizontal="center"/>
    </xf>
    <xf numFmtId="167" fontId="10" fillId="0" borderId="0" xfId="0" applyFont="1" applyAlignment="1">
      <alignment horizontal="center"/>
    </xf>
    <xf numFmtId="167" fontId="10" fillId="0" borderId="82" xfId="0" applyFont="1" applyBorder="1" applyAlignment="1">
      <alignment horizontal="left" vertical="center" indent="1"/>
    </xf>
    <xf numFmtId="167" fontId="10" fillId="0" borderId="82" xfId="0" quotePrefix="1" applyFont="1" applyBorder="1" applyAlignment="1">
      <alignment horizontal="center" vertical="center"/>
    </xf>
    <xf numFmtId="167" fontId="10" fillId="0" borderId="82" xfId="0" applyFont="1" applyBorder="1" applyAlignment="1">
      <alignment horizontal="center"/>
    </xf>
    <xf numFmtId="171" fontId="0" fillId="0" borderId="0" xfId="0" applyNumberFormat="1"/>
    <xf numFmtId="167" fontId="10" fillId="0" borderId="0" xfId="0" applyFont="1" applyAlignment="1">
      <alignment horizontal="left" vertical="center" indent="1"/>
    </xf>
    <xf numFmtId="167" fontId="10" fillId="0" borderId="0" xfId="0" quotePrefix="1" applyFont="1" applyAlignment="1">
      <alignment horizontal="center" vertical="center"/>
    </xf>
    <xf numFmtId="169" fontId="12" fillId="2" borderId="0" xfId="0" applyNumberFormat="1" applyFont="1" applyFill="1" applyAlignment="1">
      <alignment vertical="center"/>
    </xf>
    <xf numFmtId="167" fontId="10" fillId="0" borderId="100" xfId="0" applyFont="1" applyBorder="1" applyAlignment="1">
      <alignment horizontal="center" vertical="center" wrapText="1"/>
    </xf>
    <xf numFmtId="169" fontId="12" fillId="2" borderId="91" xfId="0" applyNumberFormat="1" applyFont="1" applyFill="1" applyBorder="1" applyAlignment="1">
      <alignment horizontal="left" vertical="center"/>
    </xf>
    <xf numFmtId="169" fontId="12" fillId="24" borderId="56" xfId="0" applyNumberFormat="1" applyFont="1" applyFill="1" applyBorder="1" applyAlignment="1">
      <alignment vertical="center"/>
    </xf>
    <xf numFmtId="169" fontId="12" fillId="24" borderId="96" xfId="0" applyNumberFormat="1" applyFont="1" applyFill="1" applyBorder="1" applyAlignment="1">
      <alignment vertical="center"/>
    </xf>
    <xf numFmtId="167" fontId="11" fillId="24" borderId="57" xfId="0" applyFont="1" applyFill="1" applyBorder="1" applyAlignment="1">
      <alignment horizontal="left" vertical="center" wrapText="1"/>
    </xf>
    <xf numFmtId="167" fontId="10" fillId="24" borderId="39" xfId="0" applyFont="1" applyFill="1" applyBorder="1" applyAlignment="1">
      <alignment horizontal="left" vertical="center"/>
    </xf>
    <xf numFmtId="167" fontId="12" fillId="24" borderId="96" xfId="0" applyFont="1" applyFill="1" applyBorder="1" applyAlignment="1">
      <alignment horizontal="left" vertical="center"/>
    </xf>
    <xf numFmtId="167" fontId="12" fillId="24" borderId="56" xfId="0" applyFont="1" applyFill="1" applyBorder="1" applyAlignment="1">
      <alignment horizontal="left" vertical="center"/>
    </xf>
    <xf numFmtId="167" fontId="11" fillId="24" borderId="57" xfId="0" applyFont="1" applyFill="1" applyBorder="1" applyAlignment="1">
      <alignment horizontal="left" vertical="center"/>
    </xf>
    <xf numFmtId="167" fontId="10" fillId="24" borderId="39" xfId="0" applyFont="1" applyFill="1" applyBorder="1" applyAlignment="1">
      <alignment horizontal="center" vertical="center"/>
    </xf>
    <xf numFmtId="167" fontId="11" fillId="24" borderId="88" xfId="0" applyFont="1" applyFill="1" applyBorder="1" applyAlignment="1">
      <alignment horizontal="left" vertical="center"/>
    </xf>
    <xf numFmtId="167" fontId="10" fillId="24" borderId="79" xfId="0" applyFont="1" applyFill="1" applyBorder="1" applyAlignment="1">
      <alignment horizontal="left" vertical="center"/>
    </xf>
    <xf numFmtId="167" fontId="12" fillId="24" borderId="101" xfId="0" applyFont="1" applyFill="1" applyBorder="1" applyAlignment="1">
      <alignment horizontal="left" vertical="center"/>
    </xf>
    <xf numFmtId="167" fontId="12" fillId="24" borderId="102" xfId="0" applyFont="1" applyFill="1" applyBorder="1" applyAlignment="1">
      <alignment horizontal="left" vertical="center"/>
    </xf>
    <xf numFmtId="167" fontId="12" fillId="24" borderId="104" xfId="0" applyFont="1" applyFill="1" applyBorder="1" applyAlignment="1">
      <alignment horizontal="left" vertical="center"/>
    </xf>
    <xf numFmtId="167" fontId="12" fillId="24" borderId="105" xfId="0" applyFont="1" applyFill="1" applyBorder="1" applyAlignment="1">
      <alignment horizontal="left" vertical="center"/>
    </xf>
    <xf numFmtId="167" fontId="12" fillId="24" borderId="88" xfId="0" applyFont="1" applyFill="1" applyBorder="1" applyAlignment="1">
      <alignment horizontal="left" vertical="center"/>
    </xf>
    <xf numFmtId="167" fontId="12" fillId="24" borderId="79" xfId="0" applyFont="1" applyFill="1" applyBorder="1" applyAlignment="1">
      <alignment horizontal="left" vertical="center"/>
    </xf>
    <xf numFmtId="167" fontId="12" fillId="24" borderId="101" xfId="0" quotePrefix="1" applyFont="1" applyFill="1" applyBorder="1" applyAlignment="1">
      <alignment horizontal="left" vertical="center"/>
    </xf>
    <xf numFmtId="167" fontId="12" fillId="24" borderId="102" xfId="0" quotePrefix="1" applyFont="1" applyFill="1" applyBorder="1" applyAlignment="1">
      <alignment horizontal="left" vertical="center"/>
    </xf>
    <xf numFmtId="167" fontId="12" fillId="24" borderId="58" xfId="0" applyFont="1" applyFill="1" applyBorder="1" applyAlignment="1">
      <alignment horizontal="left" vertical="center"/>
    </xf>
    <xf numFmtId="169" fontId="14" fillId="0" borderId="87" xfId="0" quotePrefix="1" applyNumberFormat="1" applyFont="1" applyBorder="1" applyAlignment="1">
      <alignment horizontal="center" vertical="center"/>
    </xf>
    <xf numFmtId="169" fontId="20" fillId="24" borderId="7" xfId="0" applyNumberFormat="1" applyFont="1" applyFill="1" applyBorder="1" applyAlignment="1">
      <alignment horizontal="left" vertical="center"/>
    </xf>
    <xf numFmtId="4" fontId="12" fillId="0" borderId="0" xfId="0" quotePrefix="1" applyNumberFormat="1" applyFont="1" applyAlignment="1">
      <alignment horizontal="right" vertical="center"/>
    </xf>
    <xf numFmtId="169" fontId="19" fillId="24" borderId="39" xfId="0" applyNumberFormat="1" applyFont="1" applyFill="1" applyBorder="1" applyAlignment="1">
      <alignment horizontal="left" vertical="center" wrapText="1"/>
    </xf>
    <xf numFmtId="0" fontId="12" fillId="2" borderId="51" xfId="0" quotePrefix="1" applyNumberFormat="1" applyFont="1" applyFill="1" applyBorder="1" applyAlignment="1">
      <alignment horizontal="center" vertical="center"/>
    </xf>
    <xf numFmtId="167" fontId="39" fillId="0" borderId="3" xfId="0" applyFont="1" applyBorder="1" applyAlignment="1">
      <alignment horizontal="centerContinuous" vertical="center"/>
    </xf>
    <xf numFmtId="167" fontId="39" fillId="26" borderId="3" xfId="0" applyFont="1" applyFill="1" applyBorder="1" applyAlignment="1">
      <alignment horizontal="centerContinuous" vertical="center"/>
    </xf>
    <xf numFmtId="167" fontId="39" fillId="26" borderId="4" xfId="0" applyFont="1" applyFill="1" applyBorder="1" applyAlignment="1">
      <alignment horizontal="centerContinuous" vertical="center"/>
    </xf>
    <xf numFmtId="167" fontId="39" fillId="0" borderId="4" xfId="0" applyFont="1" applyBorder="1" applyAlignment="1">
      <alignment horizontal="centerContinuous" vertical="center"/>
    </xf>
    <xf numFmtId="167" fontId="4" fillId="0" borderId="3" xfId="0" applyFont="1" applyBorder="1" applyAlignment="1">
      <alignment horizontal="left" vertical="center"/>
    </xf>
    <xf numFmtId="167" fontId="40" fillId="2" borderId="4" xfId="0" applyFont="1" applyFill="1" applyBorder="1" applyAlignment="1">
      <alignment horizontal="left" vertical="center"/>
    </xf>
    <xf numFmtId="167" fontId="5" fillId="0" borderId="4" xfId="0" applyFont="1" applyBorder="1" applyAlignment="1">
      <alignment vertical="center"/>
    </xf>
    <xf numFmtId="167" fontId="4" fillId="0" borderId="3" xfId="0" applyFont="1" applyBorder="1" applyAlignment="1">
      <alignment vertical="center"/>
    </xf>
    <xf numFmtId="167" fontId="40" fillId="2" borderId="4" xfId="0" applyFont="1" applyFill="1" applyBorder="1" applyAlignment="1">
      <alignment horizontal="left" vertical="center" wrapText="1"/>
    </xf>
    <xf numFmtId="167" fontId="4" fillId="0" borderId="3" xfId="0" applyFont="1" applyBorder="1" applyAlignment="1">
      <alignment horizontal="center" vertical="center"/>
    </xf>
    <xf numFmtId="179" fontId="41" fillId="2" borderId="4" xfId="0" applyNumberFormat="1" applyFont="1" applyFill="1" applyBorder="1" applyAlignment="1">
      <alignment horizontal="justify" vertical="center"/>
    </xf>
    <xf numFmtId="167" fontId="5" fillId="0" borderId="3" xfId="0" applyFont="1" applyBorder="1" applyAlignment="1">
      <alignment horizontal="left" vertical="top" indent="1"/>
    </xf>
    <xf numFmtId="167" fontId="42" fillId="0" borderId="4" xfId="0" applyFont="1" applyBorder="1" applyAlignment="1">
      <alignment horizontal="justify" vertical="center"/>
    </xf>
    <xf numFmtId="167" fontId="5" fillId="0" borderId="3" xfId="0" applyFont="1" applyBorder="1" applyAlignment="1">
      <alignment horizontal="left" vertical="center"/>
    </xf>
    <xf numFmtId="167" fontId="42" fillId="2" borderId="4" xfId="0" applyFont="1" applyFill="1" applyBorder="1" applyAlignment="1">
      <alignment horizontal="justify" vertical="center"/>
    </xf>
    <xf numFmtId="167" fontId="0" fillId="0" borderId="3" xfId="0" applyBorder="1" applyAlignment="1">
      <alignment vertical="center"/>
    </xf>
    <xf numFmtId="14" fontId="40" fillId="2" borderId="4" xfId="0" applyNumberFormat="1" applyFont="1" applyFill="1" applyBorder="1" applyAlignment="1">
      <alignment horizontal="left" vertical="center"/>
    </xf>
    <xf numFmtId="167" fontId="6" fillId="0" borderId="3" xfId="0" applyFont="1" applyBorder="1" applyAlignment="1">
      <alignment vertical="center"/>
    </xf>
    <xf numFmtId="167" fontId="6" fillId="0" borderId="4" xfId="0" applyFont="1" applyBorder="1" applyAlignment="1">
      <alignment vertical="center"/>
    </xf>
    <xf numFmtId="167" fontId="40" fillId="0" borderId="4" xfId="0" applyFont="1" applyBorder="1" applyAlignment="1">
      <alignment horizontal="left" vertical="center"/>
    </xf>
    <xf numFmtId="167" fontId="0" fillId="0" borderId="4" xfId="0" applyBorder="1" applyAlignment="1">
      <alignment vertical="center"/>
    </xf>
    <xf numFmtId="167" fontId="0" fillId="0" borderId="5" xfId="0" applyBorder="1" applyAlignment="1">
      <alignment vertical="center"/>
    </xf>
    <xf numFmtId="167" fontId="40" fillId="0" borderId="6" xfId="0" applyFont="1" applyBorder="1" applyAlignment="1">
      <alignment horizontal="left" vertical="center"/>
    </xf>
    <xf numFmtId="180" fontId="8" fillId="0" borderId="0" xfId="16346" applyNumberFormat="1" applyFont="1"/>
    <xf numFmtId="167" fontId="8" fillId="0" borderId="0" xfId="0" applyFont="1" applyAlignment="1">
      <alignment wrapText="1"/>
    </xf>
    <xf numFmtId="167" fontId="10" fillId="0" borderId="16" xfId="0" applyFont="1" applyBorder="1" applyAlignment="1">
      <alignment horizontal="center" vertical="center"/>
    </xf>
    <xf numFmtId="4" fontId="8" fillId="0" borderId="0" xfId="0" applyNumberFormat="1" applyFont="1" applyAlignment="1">
      <alignment horizontal="right"/>
    </xf>
    <xf numFmtId="4" fontId="10" fillId="0" borderId="15" xfId="0" applyNumberFormat="1" applyFont="1" applyBorder="1" applyAlignment="1">
      <alignment horizontal="left" vertical="center"/>
    </xf>
    <xf numFmtId="4" fontId="10" fillId="0" borderId="0" xfId="0" applyNumberFormat="1" applyFont="1" applyAlignment="1">
      <alignment horizontal="left" vertical="center"/>
    </xf>
    <xf numFmtId="4" fontId="10" fillId="0" borderId="33" xfId="0" applyNumberFormat="1" applyFont="1" applyBorder="1" applyAlignment="1">
      <alignment horizontal="left" vertical="center"/>
    </xf>
    <xf numFmtId="0" fontId="10" fillId="0" borderId="0" xfId="0" applyNumberFormat="1" applyFont="1" applyAlignment="1">
      <alignment vertical="center"/>
    </xf>
    <xf numFmtId="4" fontId="10" fillId="0" borderId="0" xfId="0" applyNumberFormat="1" applyFont="1" applyAlignment="1">
      <alignment vertical="center"/>
    </xf>
    <xf numFmtId="0" fontId="8" fillId="0" borderId="0" xfId="0" applyNumberFormat="1" applyFont="1" applyAlignment="1">
      <alignment vertical="center"/>
    </xf>
    <xf numFmtId="9" fontId="8" fillId="0" borderId="0" xfId="16350" applyFont="1"/>
    <xf numFmtId="3" fontId="10" fillId="0" borderId="48" xfId="0" applyNumberFormat="1" applyFont="1" applyBorder="1" applyAlignment="1">
      <alignment horizontal="center" vertical="center"/>
    </xf>
    <xf numFmtId="166" fontId="0" fillId="0" borderId="0" xfId="16346" applyFont="1" applyFill="1"/>
    <xf numFmtId="1" fontId="12" fillId="2" borderId="51" xfId="0" quotePrefix="1" applyNumberFormat="1" applyFont="1" applyFill="1" applyBorder="1" applyAlignment="1">
      <alignment horizontal="center" vertical="center"/>
    </xf>
    <xf numFmtId="181" fontId="5" fillId="0" borderId="0" xfId="0" applyNumberFormat="1" applyFont="1"/>
    <xf numFmtId="181" fontId="5" fillId="0" borderId="0" xfId="0" applyNumberFormat="1" applyFont="1" applyAlignment="1">
      <alignment horizontal="right"/>
    </xf>
    <xf numFmtId="181" fontId="9" fillId="0" borderId="0" xfId="0" applyNumberFormat="1" applyFont="1" applyAlignment="1">
      <alignment vertical="center"/>
    </xf>
    <xf numFmtId="181" fontId="4" fillId="0" borderId="0" xfId="1" applyNumberFormat="1" applyFont="1" applyAlignment="1">
      <alignment horizontal="right"/>
    </xf>
    <xf numFmtId="181" fontId="8" fillId="0" borderId="0" xfId="0" applyNumberFormat="1" applyFont="1" applyAlignment="1">
      <alignment horizontal="left" vertical="center"/>
    </xf>
    <xf numFmtId="181" fontId="6" fillId="0" borderId="0" xfId="1" applyNumberFormat="1" applyFont="1" applyAlignment="1">
      <alignment horizontal="right"/>
    </xf>
    <xf numFmtId="181" fontId="8" fillId="0" borderId="0" xfId="0" applyNumberFormat="1" applyFont="1" applyAlignment="1">
      <alignment vertical="center"/>
    </xf>
    <xf numFmtId="181" fontId="12" fillId="24" borderId="103" xfId="0" applyNumberFormat="1" applyFont="1" applyFill="1" applyBorder="1" applyAlignment="1">
      <alignment horizontal="left" vertical="center"/>
    </xf>
    <xf numFmtId="181" fontId="12" fillId="24" borderId="97" xfId="0" applyNumberFormat="1" applyFont="1" applyFill="1" applyBorder="1" applyAlignment="1">
      <alignment horizontal="left" vertical="center"/>
    </xf>
    <xf numFmtId="181" fontId="12" fillId="24" borderId="80" xfId="0" applyNumberFormat="1" applyFont="1" applyFill="1" applyBorder="1" applyAlignment="1">
      <alignment horizontal="left" vertical="center"/>
    </xf>
    <xf numFmtId="181" fontId="10" fillId="24" borderId="0" xfId="0" applyNumberFormat="1" applyFont="1" applyFill="1" applyAlignment="1">
      <alignment vertical="center"/>
    </xf>
    <xf numFmtId="181" fontId="12" fillId="0" borderId="0" xfId="0" quotePrefix="1" applyNumberFormat="1" applyFont="1" applyAlignment="1">
      <alignment horizontal="right" vertical="center" indent="1"/>
    </xf>
    <xf numFmtId="181" fontId="10" fillId="0" borderId="0" xfId="0" applyNumberFormat="1" applyFont="1" applyAlignment="1">
      <alignment vertical="center"/>
    </xf>
    <xf numFmtId="181" fontId="8" fillId="0" borderId="0" xfId="0" applyNumberFormat="1" applyFont="1"/>
    <xf numFmtId="181" fontId="6" fillId="0" borderId="0" xfId="0" applyNumberFormat="1" applyFont="1" applyAlignment="1">
      <alignment horizontal="right" vertical="center"/>
    </xf>
    <xf numFmtId="181" fontId="0" fillId="0" borderId="0" xfId="0" applyNumberFormat="1"/>
    <xf numFmtId="167" fontId="10" fillId="0" borderId="52" xfId="0" applyFont="1" applyBorder="1" applyAlignment="1">
      <alignment horizontal="center" vertical="top" wrapText="1"/>
    </xf>
    <xf numFmtId="167" fontId="10" fillId="0" borderId="132" xfId="0" applyFont="1" applyBorder="1" applyAlignment="1">
      <alignment horizontal="center" vertical="top" wrapText="1"/>
    </xf>
    <xf numFmtId="169" fontId="33" fillId="0" borderId="14" xfId="0" applyNumberFormat="1" applyFont="1" applyBorder="1" applyAlignment="1">
      <alignment horizontal="center" vertical="top" wrapText="1"/>
    </xf>
    <xf numFmtId="169" fontId="10" fillId="0" borderId="134" xfId="0" applyNumberFormat="1" applyFont="1" applyBorder="1" applyAlignment="1">
      <alignment horizontal="center" vertical="center" wrapText="1"/>
    </xf>
    <xf numFmtId="4" fontId="8" fillId="0" borderId="0" xfId="3" applyNumberFormat="1" applyFont="1" applyBorder="1" applyAlignment="1">
      <alignment horizontal="center" vertical="center"/>
    </xf>
    <xf numFmtId="4" fontId="8" fillId="0" borderId="0" xfId="3" applyNumberFormat="1" applyFont="1" applyBorder="1" applyAlignment="1" applyProtection="1">
      <alignment horizontal="center" vertical="center"/>
    </xf>
    <xf numFmtId="4" fontId="8" fillId="0" borderId="8" xfId="3" applyNumberFormat="1" applyFont="1" applyBorder="1" applyAlignment="1" applyProtection="1">
      <alignment horizontal="center" vertical="center"/>
    </xf>
    <xf numFmtId="4" fontId="10" fillId="0" borderId="0" xfId="3" applyNumberFormat="1" applyFont="1" applyBorder="1" applyAlignment="1" applyProtection="1">
      <alignment horizontal="center" vertical="center"/>
    </xf>
    <xf numFmtId="3" fontId="10" fillId="0" borderId="131" xfId="0" applyNumberFormat="1" applyFont="1" applyBorder="1" applyAlignment="1">
      <alignment horizontal="center" vertical="center"/>
    </xf>
    <xf numFmtId="4" fontId="8" fillId="0" borderId="0" xfId="0" applyNumberFormat="1" applyFont="1" applyAlignment="1">
      <alignment horizontal="center"/>
    </xf>
    <xf numFmtId="166" fontId="8" fillId="0" borderId="0" xfId="16346" applyFont="1"/>
    <xf numFmtId="167" fontId="12" fillId="2" borderId="119" xfId="0" applyFont="1" applyFill="1" applyBorder="1" applyAlignment="1">
      <alignment horizontal="left" vertical="center" indent="1"/>
    </xf>
    <xf numFmtId="167" fontId="12" fillId="3" borderId="119" xfId="0" applyFont="1" applyFill="1" applyBorder="1" applyAlignment="1">
      <alignment vertical="center"/>
    </xf>
    <xf numFmtId="167" fontId="12" fillId="3" borderId="119" xfId="0" applyFont="1" applyFill="1" applyBorder="1" applyAlignment="1">
      <alignment horizontal="left" vertical="center" indent="1"/>
    </xf>
    <xf numFmtId="167" fontId="12" fillId="3" borderId="119" xfId="0" quotePrefix="1" applyFont="1" applyFill="1" applyBorder="1" applyAlignment="1">
      <alignment horizontal="left" vertical="center" indent="1"/>
    </xf>
    <xf numFmtId="2" fontId="33" fillId="0" borderId="52" xfId="0" applyNumberFormat="1" applyFont="1" applyBorder="1" applyAlignment="1">
      <alignment horizontal="center" vertical="center" wrapText="1"/>
    </xf>
    <xf numFmtId="2" fontId="33" fillId="0" borderId="14" xfId="0" applyNumberFormat="1" applyFont="1" applyBorder="1" applyAlignment="1">
      <alignment horizontal="center" vertical="center" wrapText="1"/>
    </xf>
    <xf numFmtId="167" fontId="10" fillId="0" borderId="136" xfId="0" applyFont="1" applyBorder="1"/>
    <xf numFmtId="167" fontId="10" fillId="0" borderId="78" xfId="0" quotePrefix="1" applyFont="1" applyBorder="1" applyAlignment="1">
      <alignment horizontal="center" vertical="center"/>
    </xf>
    <xf numFmtId="0" fontId="33" fillId="0" borderId="78" xfId="0" quotePrefix="1" applyNumberFormat="1" applyFont="1" applyBorder="1" applyAlignment="1">
      <alignment horizontal="center" vertical="center"/>
    </xf>
    <xf numFmtId="0" fontId="33" fillId="0" borderId="31" xfId="0" quotePrefix="1" applyNumberFormat="1" applyFont="1" applyBorder="1" applyAlignment="1">
      <alignment horizontal="center" vertical="center"/>
    </xf>
    <xf numFmtId="167" fontId="8" fillId="0" borderId="0" xfId="0" applyFont="1" applyAlignment="1">
      <alignment horizontal="center" vertical="center"/>
    </xf>
    <xf numFmtId="167" fontId="10" fillId="0" borderId="0" xfId="0" applyFont="1" applyAlignment="1">
      <alignment horizontal="left" vertical="center"/>
    </xf>
    <xf numFmtId="167" fontId="10" fillId="0" borderId="15" xfId="0" applyFont="1" applyBorder="1" applyAlignment="1">
      <alignment horizontal="left" vertical="top"/>
    </xf>
    <xf numFmtId="167" fontId="33" fillId="0" borderId="15" xfId="0" applyFont="1" applyBorder="1" applyAlignment="1">
      <alignment horizontal="left" vertical="top" wrapText="1"/>
    </xf>
    <xf numFmtId="167" fontId="4" fillId="0" borderId="0" xfId="0" applyFont="1" applyAlignment="1">
      <alignment horizontal="left"/>
    </xf>
    <xf numFmtId="169" fontId="12" fillId="2" borderId="11" xfId="0" applyNumberFormat="1" applyFont="1" applyFill="1" applyBorder="1" applyAlignment="1">
      <alignment horizontal="left" vertical="center"/>
    </xf>
    <xf numFmtId="169" fontId="15" fillId="2" borderId="118" xfId="0" quotePrefix="1" applyNumberFormat="1" applyFont="1" applyFill="1" applyBorder="1" applyAlignment="1">
      <alignment horizontal="left" vertical="center"/>
    </xf>
    <xf numFmtId="169" fontId="10" fillId="0" borderId="140" xfId="0" applyNumberFormat="1" applyFont="1" applyBorder="1" applyAlignment="1">
      <alignment horizontal="center" vertical="center"/>
    </xf>
    <xf numFmtId="169" fontId="10" fillId="0" borderId="142" xfId="0" applyNumberFormat="1" applyFont="1" applyBorder="1" applyAlignment="1">
      <alignment horizontal="center" vertical="center"/>
    </xf>
    <xf numFmtId="169" fontId="15" fillId="2" borderId="11" xfId="0" quotePrefix="1" applyNumberFormat="1" applyFont="1" applyFill="1" applyBorder="1" applyAlignment="1">
      <alignment horizontal="left" vertical="center"/>
    </xf>
    <xf numFmtId="169" fontId="12" fillId="2" borderId="11" xfId="0" applyNumberFormat="1" applyFont="1" applyFill="1" applyBorder="1" applyAlignment="1">
      <alignment vertical="center"/>
    </xf>
    <xf numFmtId="169" fontId="12" fillId="2" borderId="118" xfId="0" applyNumberFormat="1" applyFont="1" applyFill="1" applyBorder="1" applyAlignment="1">
      <alignment vertical="center"/>
    </xf>
    <xf numFmtId="169" fontId="10" fillId="0" borderId="145" xfId="0" applyNumberFormat="1" applyFont="1" applyBorder="1" applyAlignment="1">
      <alignment horizontal="left" vertical="center" indent="1"/>
    </xf>
    <xf numFmtId="0" fontId="10" fillId="0" borderId="130" xfId="0" quotePrefix="1" applyNumberFormat="1" applyFont="1" applyBorder="1" applyAlignment="1">
      <alignment horizontal="center" vertical="center"/>
    </xf>
    <xf numFmtId="0" fontId="10" fillId="0" borderId="133" xfId="0" quotePrefix="1" applyNumberFormat="1" applyFont="1" applyBorder="1" applyAlignment="1">
      <alignment horizontal="center" vertical="center"/>
    </xf>
    <xf numFmtId="169" fontId="12" fillId="2" borderId="65" xfId="0" applyNumberFormat="1" applyFont="1" applyFill="1" applyBorder="1" applyAlignment="1">
      <alignment horizontal="left" vertical="center"/>
    </xf>
    <xf numFmtId="169" fontId="10" fillId="2" borderId="57" xfId="0" applyNumberFormat="1" applyFont="1" applyFill="1" applyBorder="1" applyAlignment="1">
      <alignment horizontal="left" vertical="center"/>
    </xf>
    <xf numFmtId="169" fontId="10" fillId="0" borderId="52" xfId="0" applyNumberFormat="1" applyFont="1" applyBorder="1" applyAlignment="1">
      <alignment horizontal="left" vertical="center" wrapText="1" indent="1"/>
    </xf>
    <xf numFmtId="169" fontId="10" fillId="0" borderId="52" xfId="0" applyNumberFormat="1" applyFont="1" applyBorder="1" applyAlignment="1">
      <alignment horizontal="left" vertical="top" wrapText="1" indent="1"/>
    </xf>
    <xf numFmtId="169" fontId="10" fillId="0" borderId="47" xfId="0" applyNumberFormat="1" applyFont="1" applyBorder="1" applyAlignment="1">
      <alignment horizontal="left" vertical="center" wrapText="1" indent="1"/>
    </xf>
    <xf numFmtId="169" fontId="10" fillId="0" borderId="142" xfId="0" applyNumberFormat="1" applyFont="1" applyBorder="1" applyAlignment="1">
      <alignment horizontal="left" vertical="center" indent="1"/>
    </xf>
    <xf numFmtId="169" fontId="33" fillId="0" borderId="146" xfId="0" applyNumberFormat="1" applyFont="1" applyBorder="1" applyAlignment="1">
      <alignment horizontal="left" vertical="top" wrapText="1" indent="1"/>
    </xf>
    <xf numFmtId="167" fontId="10" fillId="0" borderId="47" xfId="0" applyFont="1" applyBorder="1" applyAlignment="1">
      <alignment horizontal="left" vertical="top" wrapText="1" indent="1"/>
    </xf>
    <xf numFmtId="167" fontId="10" fillId="0" borderId="40" xfId="0" applyFont="1" applyBorder="1" applyAlignment="1">
      <alignment horizontal="left" vertical="top" wrapText="1" indent="1"/>
    </xf>
    <xf numFmtId="167" fontId="10" fillId="0" borderId="61" xfId="16351" applyNumberFormat="1" applyFont="1" applyBorder="1" applyAlignment="1">
      <alignment horizontal="left" vertical="center" wrapText="1" indent="1"/>
    </xf>
    <xf numFmtId="167" fontId="10" fillId="0" borderId="40" xfId="0" applyFont="1" applyBorder="1" applyAlignment="1">
      <alignment horizontal="left" vertical="center" wrapText="1" indent="1"/>
    </xf>
    <xf numFmtId="167" fontId="10" fillId="0" borderId="147" xfId="0" applyFont="1" applyBorder="1" applyAlignment="1">
      <alignment horizontal="left" vertical="top" wrapText="1" indent="1"/>
    </xf>
    <xf numFmtId="169" fontId="10" fillId="2" borderId="39" xfId="0" applyNumberFormat="1" applyFont="1" applyFill="1" applyBorder="1" applyAlignment="1">
      <alignment horizontal="left" vertical="center"/>
    </xf>
    <xf numFmtId="169" fontId="10" fillId="0" borderId="48" xfId="0" applyNumberFormat="1" applyFont="1" applyBorder="1" applyAlignment="1">
      <alignment horizontal="left" vertical="center" wrapText="1" indent="1"/>
    </xf>
    <xf numFmtId="169" fontId="10" fillId="0" borderId="48" xfId="0" applyNumberFormat="1" applyFont="1" applyBorder="1" applyAlignment="1">
      <alignment horizontal="left" vertical="top" wrapText="1" indent="1"/>
    </xf>
    <xf numFmtId="169" fontId="10" fillId="0" borderId="49" xfId="0" applyNumberFormat="1" applyFont="1" applyBorder="1" applyAlignment="1">
      <alignment horizontal="left" vertical="center" wrapText="1" indent="1"/>
    </xf>
    <xf numFmtId="169" fontId="10" fillId="0" borderId="106" xfId="0" applyNumberFormat="1" applyFont="1" applyBorder="1" applyAlignment="1">
      <alignment horizontal="left" vertical="center" indent="1"/>
    </xf>
    <xf numFmtId="169" fontId="33" fillId="0" borderId="143" xfId="0" applyNumberFormat="1" applyFont="1" applyBorder="1" applyAlignment="1">
      <alignment horizontal="left" vertical="top" wrapText="1" indent="1"/>
    </xf>
    <xf numFmtId="167" fontId="10" fillId="0" borderId="49" xfId="0" applyFont="1" applyBorder="1" applyAlignment="1">
      <alignment horizontal="left" vertical="top" wrapText="1" indent="1"/>
    </xf>
    <xf numFmtId="167" fontId="10" fillId="0" borderId="148" xfId="0" applyFont="1" applyBorder="1" applyAlignment="1">
      <alignment horizontal="left" vertical="top" wrapText="1" indent="1"/>
    </xf>
    <xf numFmtId="167" fontId="10" fillId="0" borderId="62" xfId="16351" applyNumberFormat="1" applyFont="1" applyBorder="1" applyAlignment="1">
      <alignment horizontal="left" vertical="center" wrapText="1" indent="1"/>
    </xf>
    <xf numFmtId="167" fontId="10" fillId="0" borderId="148" xfId="0" applyFont="1" applyBorder="1" applyAlignment="1">
      <alignment horizontal="left" vertical="center" wrapText="1" indent="1"/>
    </xf>
    <xf numFmtId="167" fontId="10" fillId="0" borderId="149" xfId="0" applyFont="1" applyBorder="1" applyAlignment="1">
      <alignment horizontal="left" vertical="top" wrapText="1" indent="1"/>
    </xf>
    <xf numFmtId="0" fontId="10" fillId="0" borderId="51" xfId="0" quotePrefix="1" applyNumberFormat="1" applyFont="1" applyBorder="1" applyAlignment="1">
      <alignment horizontal="center" vertical="center"/>
    </xf>
    <xf numFmtId="0" fontId="10" fillId="0" borderId="150" xfId="0" quotePrefix="1" applyNumberFormat="1" applyFont="1" applyBorder="1" applyAlignment="1">
      <alignment horizontal="center" vertical="center"/>
    </xf>
    <xf numFmtId="4" fontId="5" fillId="0" borderId="0" xfId="0" applyNumberFormat="1" applyFont="1"/>
    <xf numFmtId="4" fontId="10" fillId="0" borderId="132" xfId="0" applyNumberFormat="1" applyFont="1" applyBorder="1" applyAlignment="1">
      <alignment horizontal="right" vertical="top"/>
    </xf>
    <xf numFmtId="167" fontId="0" fillId="0" borderId="0" xfId="0" applyAlignment="1">
      <alignment horizontal="center"/>
    </xf>
    <xf numFmtId="169" fontId="20" fillId="2" borderId="7" xfId="0" applyNumberFormat="1" applyFont="1" applyFill="1" applyBorder="1" applyAlignment="1">
      <alignment horizontal="center" vertical="center"/>
    </xf>
    <xf numFmtId="167" fontId="0" fillId="2" borderId="0" xfId="0" applyFill="1" applyAlignment="1">
      <alignment horizontal="center" vertical="center"/>
    </xf>
    <xf numFmtId="3" fontId="10" fillId="0" borderId="125" xfId="0" quotePrefix="1" applyNumberFormat="1" applyFont="1" applyBorder="1" applyAlignment="1">
      <alignment horizontal="center" vertical="center"/>
    </xf>
    <xf numFmtId="3" fontId="10" fillId="0" borderId="15" xfId="0" quotePrefix="1" applyNumberFormat="1" applyFont="1" applyBorder="1" applyAlignment="1">
      <alignment horizontal="center" vertical="center"/>
    </xf>
    <xf numFmtId="3" fontId="10" fillId="0" borderId="33" xfId="0" quotePrefix="1" applyNumberFormat="1" applyFont="1" applyBorder="1" applyAlignment="1">
      <alignment horizontal="center" vertical="center"/>
    </xf>
    <xf numFmtId="171" fontId="12" fillId="0" borderId="0" xfId="0" quotePrefix="1" applyNumberFormat="1" applyFont="1" applyAlignment="1">
      <alignment horizontal="center" vertical="center"/>
    </xf>
    <xf numFmtId="4" fontId="9" fillId="0" borderId="0" xfId="0" applyNumberFormat="1" applyFont="1" applyAlignment="1">
      <alignment horizontal="center"/>
    </xf>
    <xf numFmtId="171" fontId="8" fillId="0" borderId="0" xfId="0" applyNumberFormat="1" applyFont="1" applyAlignment="1">
      <alignment horizontal="center" vertical="center"/>
    </xf>
    <xf numFmtId="167" fontId="8" fillId="0" borderId="0" xfId="0" applyFont="1" applyAlignment="1">
      <alignment horizontal="right"/>
    </xf>
    <xf numFmtId="167" fontId="8" fillId="0" borderId="0" xfId="0" applyFont="1" applyAlignment="1">
      <alignment horizontal="left"/>
    </xf>
    <xf numFmtId="4" fontId="14" fillId="0" borderId="6" xfId="0" quotePrefix="1" applyNumberFormat="1" applyFont="1" applyBorder="1" applyAlignment="1">
      <alignment horizontal="center" vertical="center"/>
    </xf>
    <xf numFmtId="167" fontId="10" fillId="0" borderId="159" xfId="0" applyFont="1" applyBorder="1" applyAlignment="1">
      <alignment horizontal="left" vertical="top" wrapText="1" indent="1"/>
    </xf>
    <xf numFmtId="167" fontId="10" fillId="0" borderId="160" xfId="0" applyFont="1" applyBorder="1" applyAlignment="1">
      <alignment horizontal="center" vertical="center" wrapText="1"/>
    </xf>
    <xf numFmtId="167" fontId="10" fillId="0" borderId="33" xfId="0" applyFont="1" applyBorder="1" applyAlignment="1">
      <alignment horizontal="left" vertical="center" indent="1"/>
    </xf>
    <xf numFmtId="167" fontId="10" fillId="0" borderId="33" xfId="0" quotePrefix="1" applyFont="1" applyBorder="1" applyAlignment="1">
      <alignment horizontal="center" vertical="center"/>
    </xf>
    <xf numFmtId="167" fontId="12" fillId="24" borderId="88" xfId="0" quotePrefix="1" applyFont="1" applyFill="1" applyBorder="1" applyAlignment="1">
      <alignment horizontal="left" vertical="center"/>
    </xf>
    <xf numFmtId="167" fontId="12" fillId="24" borderId="79" xfId="0" quotePrefix="1" applyFont="1" applyFill="1" applyBorder="1" applyAlignment="1">
      <alignment horizontal="left" vertical="center"/>
    </xf>
    <xf numFmtId="171" fontId="12" fillId="0" borderId="0" xfId="0" quotePrefix="1" applyNumberFormat="1" applyFont="1" applyAlignment="1">
      <alignment horizontal="left" vertical="center"/>
    </xf>
    <xf numFmtId="0" fontId="10" fillId="0" borderId="81" xfId="0" quotePrefix="1" applyNumberFormat="1" applyFont="1" applyBorder="1" applyAlignment="1">
      <alignment horizontal="center" vertical="center"/>
    </xf>
    <xf numFmtId="169" fontId="10" fillId="0" borderId="81" xfId="0" applyNumberFormat="1" applyFont="1" applyBorder="1" applyAlignment="1">
      <alignment horizontal="center" vertical="center"/>
    </xf>
    <xf numFmtId="0" fontId="10" fillId="0" borderId="98" xfId="0" quotePrefix="1" applyNumberFormat="1" applyFont="1" applyBorder="1" applyAlignment="1">
      <alignment horizontal="center" vertical="center"/>
    </xf>
    <xf numFmtId="0" fontId="10" fillId="0" borderId="54" xfId="0" quotePrefix="1" applyNumberFormat="1" applyFont="1" applyBorder="1" applyAlignment="1">
      <alignment horizontal="center" vertical="center"/>
    </xf>
    <xf numFmtId="0" fontId="10" fillId="0" borderId="78" xfId="0" quotePrefix="1" applyNumberFormat="1" applyFont="1" applyBorder="1" applyAlignment="1">
      <alignment horizontal="center" vertical="center"/>
    </xf>
    <xf numFmtId="0" fontId="33" fillId="0" borderId="25" xfId="0" quotePrefix="1" applyNumberFormat="1" applyFont="1" applyBorder="1" applyAlignment="1">
      <alignment horizontal="center" vertical="center"/>
    </xf>
    <xf numFmtId="0" fontId="10" fillId="0" borderId="31" xfId="0" quotePrefix="1" applyNumberFormat="1" applyFont="1" applyBorder="1" applyAlignment="1">
      <alignment horizontal="center" vertical="center"/>
    </xf>
    <xf numFmtId="167" fontId="12" fillId="0" borderId="0" xfId="0" quotePrefix="1" applyFont="1" applyAlignment="1">
      <alignment horizontal="center" vertical="center"/>
    </xf>
    <xf numFmtId="181" fontId="12" fillId="0" borderId="0" xfId="0" quotePrefix="1" applyNumberFormat="1" applyFont="1" applyAlignment="1">
      <alignment horizontal="right" vertical="center"/>
    </xf>
    <xf numFmtId="181" fontId="8" fillId="0" borderId="0" xfId="0" applyNumberFormat="1" applyFont="1" applyAlignment="1">
      <alignment horizontal="left"/>
    </xf>
    <xf numFmtId="181" fontId="10" fillId="24" borderId="44" xfId="0" applyNumberFormat="1" applyFont="1" applyFill="1" applyBorder="1" applyAlignment="1">
      <alignment horizontal="left" vertical="center"/>
    </xf>
    <xf numFmtId="181" fontId="14" fillId="0" borderId="6" xfId="0" quotePrefix="1" applyNumberFormat="1" applyFont="1" applyBorder="1" applyAlignment="1">
      <alignment horizontal="center" vertical="center"/>
    </xf>
    <xf numFmtId="181" fontId="12" fillId="3" borderId="17" xfId="0" applyNumberFormat="1" applyFont="1" applyFill="1" applyBorder="1" applyAlignment="1">
      <alignment vertical="center"/>
    </xf>
    <xf numFmtId="181" fontId="8" fillId="2" borderId="97" xfId="0" applyNumberFormat="1" applyFont="1" applyFill="1" applyBorder="1"/>
    <xf numFmtId="181" fontId="8" fillId="0" borderId="8" xfId="0" applyNumberFormat="1" applyFont="1" applyBorder="1" applyAlignment="1">
      <alignment vertical="center"/>
    </xf>
    <xf numFmtId="181" fontId="15" fillId="2" borderId="44" xfId="0" quotePrefix="1" applyNumberFormat="1" applyFont="1" applyFill="1" applyBorder="1" applyAlignment="1">
      <alignment horizontal="left" vertical="center"/>
    </xf>
    <xf numFmtId="181" fontId="10" fillId="3" borderId="0" xfId="0" applyNumberFormat="1" applyFont="1" applyFill="1" applyAlignment="1">
      <alignment vertical="center"/>
    </xf>
    <xf numFmtId="181" fontId="8" fillId="0" borderId="0" xfId="0" applyNumberFormat="1" applyFont="1" applyAlignment="1">
      <alignment horizontal="center"/>
    </xf>
    <xf numFmtId="181" fontId="10" fillId="24" borderId="80" xfId="0" applyNumberFormat="1" applyFont="1" applyFill="1" applyBorder="1" applyAlignment="1">
      <alignment vertical="center"/>
    </xf>
    <xf numFmtId="181" fontId="12" fillId="24" borderId="80" xfId="0" quotePrefix="1" applyNumberFormat="1" applyFont="1" applyFill="1" applyBorder="1" applyAlignment="1">
      <alignment horizontal="left" vertical="center"/>
    </xf>
    <xf numFmtId="181" fontId="12" fillId="24" borderId="103" xfId="0" quotePrefix="1" applyNumberFormat="1" applyFont="1" applyFill="1" applyBorder="1" applyAlignment="1">
      <alignment horizontal="left" vertical="center"/>
    </xf>
    <xf numFmtId="181" fontId="10" fillId="0" borderId="0" xfId="0" applyNumberFormat="1" applyFont="1"/>
    <xf numFmtId="4" fontId="5" fillId="0" borderId="0" xfId="0" applyNumberFormat="1" applyFont="1" applyAlignment="1">
      <alignment horizontal="center"/>
    </xf>
    <xf numFmtId="4" fontId="6" fillId="0" borderId="0" xfId="0" applyNumberFormat="1" applyFont="1" applyAlignment="1">
      <alignment horizontal="center" vertical="center"/>
    </xf>
    <xf numFmtId="3" fontId="10" fillId="0" borderId="52" xfId="0" applyNumberFormat="1" applyFont="1" applyBorder="1" applyAlignment="1">
      <alignment horizontal="center" vertical="center"/>
    </xf>
    <xf numFmtId="167" fontId="12" fillId="24" borderId="79" xfId="0" applyFont="1" applyFill="1" applyBorder="1" applyAlignment="1">
      <alignment horizontal="center" vertical="center"/>
    </xf>
    <xf numFmtId="3" fontId="10" fillId="0" borderId="95" xfId="0" applyNumberFormat="1" applyFont="1" applyBorder="1" applyAlignment="1">
      <alignment horizontal="center" vertical="center"/>
    </xf>
    <xf numFmtId="3" fontId="10" fillId="0" borderId="82" xfId="0" applyNumberFormat="1" applyFont="1" applyBorder="1" applyAlignment="1">
      <alignment horizontal="center" vertical="center"/>
    </xf>
    <xf numFmtId="167" fontId="12" fillId="24" borderId="79" xfId="0" quotePrefix="1" applyFont="1" applyFill="1" applyBorder="1" applyAlignment="1">
      <alignment horizontal="center" vertical="center"/>
    </xf>
    <xf numFmtId="167" fontId="12" fillId="24" borderId="102" xfId="0" quotePrefix="1" applyFont="1" applyFill="1" applyBorder="1" applyAlignment="1">
      <alignment horizontal="center" vertical="center"/>
    </xf>
    <xf numFmtId="167" fontId="12" fillId="24" borderId="56" xfId="0" applyFont="1" applyFill="1" applyBorder="1" applyAlignment="1">
      <alignment horizontal="center" vertical="center"/>
    </xf>
    <xf numFmtId="3" fontId="10" fillId="0" borderId="33" xfId="0" applyNumberFormat="1" applyFont="1" applyBorder="1" applyAlignment="1">
      <alignment horizontal="center" vertical="center"/>
    </xf>
    <xf numFmtId="171" fontId="10" fillId="0" borderId="0" xfId="0" applyNumberFormat="1" applyFont="1" applyAlignment="1">
      <alignment horizontal="center" vertical="center"/>
    </xf>
    <xf numFmtId="167" fontId="12" fillId="24" borderId="102" xfId="0" applyFont="1" applyFill="1" applyBorder="1" applyAlignment="1">
      <alignment horizontal="center" vertical="center"/>
    </xf>
    <xf numFmtId="3" fontId="10" fillId="0" borderId="0" xfId="0" applyNumberFormat="1" applyFont="1" applyAlignment="1">
      <alignment horizontal="center" vertical="center"/>
    </xf>
    <xf numFmtId="181" fontId="6" fillId="0" borderId="0" xfId="0" applyNumberFormat="1" applyFont="1" applyAlignment="1">
      <alignment horizontal="left" vertical="center"/>
    </xf>
    <xf numFmtId="181" fontId="36" fillId="0" borderId="0" xfId="16346" applyNumberFormat="1" applyFont="1"/>
    <xf numFmtId="181" fontId="0" fillId="0" borderId="0" xfId="16346" applyNumberFormat="1" applyFont="1"/>
    <xf numFmtId="3" fontId="10" fillId="0" borderId="132" xfId="0" quotePrefix="1" applyNumberFormat="1" applyFont="1" applyBorder="1" applyAlignment="1">
      <alignment horizontal="center" vertical="center"/>
    </xf>
    <xf numFmtId="166" fontId="8" fillId="0" borderId="0" xfId="0" applyNumberFormat="1" applyFont="1" applyAlignment="1">
      <alignment horizontal="right" vertical="center"/>
    </xf>
    <xf numFmtId="166" fontId="6" fillId="0" borderId="0" xfId="1" applyNumberFormat="1" applyFont="1" applyAlignment="1">
      <alignment horizontal="right"/>
    </xf>
    <xf numFmtId="166" fontId="12" fillId="0" borderId="0" xfId="0" quotePrefix="1" applyNumberFormat="1" applyFont="1" applyAlignment="1">
      <alignment horizontal="right" vertical="center"/>
    </xf>
    <xf numFmtId="166" fontId="8" fillId="0" borderId="0" xfId="0" applyNumberFormat="1" applyFont="1" applyAlignment="1">
      <alignment vertical="center"/>
    </xf>
    <xf numFmtId="166" fontId="8" fillId="0" borderId="0" xfId="0" applyNumberFormat="1" applyFont="1" applyAlignment="1">
      <alignment horizontal="right"/>
    </xf>
    <xf numFmtId="166" fontId="8" fillId="0" borderId="0" xfId="0" applyNumberFormat="1" applyFont="1"/>
    <xf numFmtId="2" fontId="0" fillId="0" borderId="0" xfId="0" applyNumberFormat="1"/>
    <xf numFmtId="2" fontId="10" fillId="0" borderId="0" xfId="0" applyNumberFormat="1" applyFont="1" applyProtection="1">
      <protection locked="0"/>
    </xf>
    <xf numFmtId="169" fontId="10" fillId="0" borderId="14" xfId="0" applyNumberFormat="1" applyFont="1" applyBorder="1" applyAlignment="1">
      <alignment horizontal="left" vertical="top" wrapText="1" indent="1"/>
    </xf>
    <xf numFmtId="169" fontId="10" fillId="0" borderId="27" xfId="0" applyNumberFormat="1" applyFont="1" applyBorder="1" applyAlignment="1">
      <alignment horizontal="center" vertical="center"/>
    </xf>
    <xf numFmtId="3" fontId="10" fillId="0" borderId="59" xfId="0" applyNumberFormat="1" applyFont="1" applyBorder="1" applyAlignment="1">
      <alignment horizontal="center" vertical="center"/>
    </xf>
    <xf numFmtId="169" fontId="12" fillId="2" borderId="92" xfId="0" applyNumberFormat="1" applyFont="1" applyFill="1" applyBorder="1" applyAlignment="1">
      <alignment horizontal="left" vertical="center"/>
    </xf>
    <xf numFmtId="169" fontId="17" fillId="2" borderId="93" xfId="0" applyNumberFormat="1" applyFont="1" applyFill="1" applyBorder="1" applyAlignment="1">
      <alignment horizontal="center" vertical="center"/>
    </xf>
    <xf numFmtId="181" fontId="12" fillId="2" borderId="151" xfId="0" applyNumberFormat="1" applyFont="1" applyFill="1" applyBorder="1" applyAlignment="1">
      <alignment horizontal="center" vertical="center"/>
    </xf>
    <xf numFmtId="169" fontId="10" fillId="0" borderId="59" xfId="0" applyNumberFormat="1" applyFont="1" applyBorder="1" applyAlignment="1">
      <alignment horizontal="left" vertical="top" wrapText="1" indent="1"/>
    </xf>
    <xf numFmtId="167" fontId="8" fillId="0" borderId="0" xfId="0" applyFont="1" applyAlignment="1">
      <alignment horizontal="left" vertical="center"/>
    </xf>
    <xf numFmtId="4" fontId="8" fillId="0" borderId="0" xfId="3" applyNumberFormat="1" applyFont="1" applyBorder="1" applyAlignment="1" applyProtection="1">
      <alignment horizontal="left" vertical="center"/>
    </xf>
    <xf numFmtId="2" fontId="8" fillId="0" borderId="0" xfId="0" applyNumberFormat="1" applyFont="1" applyAlignment="1">
      <alignment horizontal="left"/>
    </xf>
    <xf numFmtId="4" fontId="0" fillId="0" borderId="0" xfId="0" applyNumberFormat="1" applyAlignment="1">
      <alignment horizontal="left" vertical="top"/>
    </xf>
    <xf numFmtId="169" fontId="10" fillId="0" borderId="0" xfId="0" quotePrefix="1" applyNumberFormat="1" applyFont="1" applyAlignment="1">
      <alignment vertical="center"/>
    </xf>
    <xf numFmtId="181" fontId="12" fillId="3" borderId="0" xfId="0" applyNumberFormat="1" applyFont="1" applyFill="1" applyAlignment="1">
      <alignment vertical="center"/>
    </xf>
    <xf numFmtId="169" fontId="7" fillId="0" borderId="0" xfId="0" quotePrefix="1" applyNumberFormat="1" applyFont="1" applyAlignment="1">
      <alignment vertical="center"/>
    </xf>
    <xf numFmtId="169" fontId="20" fillId="2" borderId="23" xfId="0" quotePrefix="1" applyNumberFormat="1" applyFont="1" applyFill="1" applyBorder="1" applyAlignment="1">
      <alignment horizontal="center" vertical="center"/>
    </xf>
    <xf numFmtId="169" fontId="20" fillId="2" borderId="114" xfId="0" quotePrefix="1" applyNumberFormat="1" applyFont="1" applyFill="1" applyBorder="1" applyAlignment="1">
      <alignment horizontal="center" vertical="center"/>
    </xf>
    <xf numFmtId="169" fontId="33" fillId="0" borderId="114" xfId="0" quotePrefix="1" applyNumberFormat="1" applyFont="1" applyBorder="1" applyAlignment="1">
      <alignment horizontal="center" vertical="center"/>
    </xf>
    <xf numFmtId="167" fontId="10" fillId="0" borderId="0" xfId="0" applyFont="1" applyAlignment="1">
      <alignment horizontal="center" vertical="center"/>
    </xf>
    <xf numFmtId="49" fontId="33" fillId="0" borderId="51" xfId="0" quotePrefix="1" applyNumberFormat="1" applyFont="1" applyBorder="1" applyAlignment="1">
      <alignment horizontal="center" vertical="center"/>
    </xf>
    <xf numFmtId="167" fontId="9" fillId="0" borderId="0" xfId="0" applyFont="1" applyAlignment="1">
      <alignment horizontal="left" vertical="center"/>
    </xf>
    <xf numFmtId="169" fontId="12" fillId="2" borderId="19" xfId="0" quotePrefix="1" applyNumberFormat="1" applyFont="1" applyFill="1" applyBorder="1" applyAlignment="1">
      <alignment horizontal="center" vertical="center"/>
    </xf>
    <xf numFmtId="167" fontId="12" fillId="2" borderId="37" xfId="0" quotePrefix="1" applyFont="1" applyFill="1" applyBorder="1" applyAlignment="1">
      <alignment horizontal="center" vertical="center"/>
    </xf>
    <xf numFmtId="167" fontId="10" fillId="0" borderId="45" xfId="0" quotePrefix="1" applyFont="1" applyBorder="1" applyAlignment="1">
      <alignment horizontal="center" vertical="center"/>
    </xf>
    <xf numFmtId="167" fontId="10" fillId="0" borderId="139" xfId="0" quotePrefix="1" applyFont="1" applyBorder="1" applyAlignment="1">
      <alignment horizontal="center" vertical="center"/>
    </xf>
    <xf numFmtId="169" fontId="12" fillId="2" borderId="25" xfId="0" quotePrefix="1" applyNumberFormat="1" applyFont="1" applyFill="1" applyBorder="1" applyAlignment="1">
      <alignment horizontal="center" vertical="center"/>
    </xf>
    <xf numFmtId="167" fontId="12" fillId="2" borderId="43" xfId="0" quotePrefix="1" applyFont="1" applyFill="1" applyBorder="1" applyAlignment="1">
      <alignment vertical="center"/>
    </xf>
    <xf numFmtId="167" fontId="10" fillId="0" borderId="113" xfId="0" quotePrefix="1" applyFont="1" applyBorder="1" applyAlignment="1">
      <alignment horizontal="center" vertical="center"/>
    </xf>
    <xf numFmtId="169" fontId="12" fillId="2" borderId="1" xfId="0" quotePrefix="1" applyNumberFormat="1" applyFont="1" applyFill="1" applyBorder="1" applyAlignment="1">
      <alignment horizontal="center" vertical="center"/>
    </xf>
    <xf numFmtId="167" fontId="12" fillId="2" borderId="129" xfId="0" quotePrefix="1" applyFont="1" applyFill="1" applyBorder="1" applyAlignment="1">
      <alignment horizontal="center" vertical="center"/>
    </xf>
    <xf numFmtId="182" fontId="10" fillId="0" borderId="130" xfId="0" quotePrefix="1" applyNumberFormat="1" applyFont="1" applyBorder="1" applyAlignment="1">
      <alignment horizontal="center" vertical="center"/>
    </xf>
    <xf numFmtId="169" fontId="12" fillId="2" borderId="163" xfId="0" quotePrefix="1" applyNumberFormat="1" applyFont="1" applyFill="1" applyBorder="1" applyAlignment="1">
      <alignment horizontal="center" vertical="center"/>
    </xf>
    <xf numFmtId="0" fontId="12" fillId="24" borderId="19" xfId="0" quotePrefix="1" applyNumberFormat="1" applyFont="1" applyFill="1" applyBorder="1" applyAlignment="1">
      <alignment horizontal="center" vertical="center"/>
    </xf>
    <xf numFmtId="0" fontId="12" fillId="24" borderId="25" xfId="0" quotePrefix="1" applyNumberFormat="1" applyFont="1" applyFill="1" applyBorder="1" applyAlignment="1">
      <alignment horizontal="center" vertical="center"/>
    </xf>
    <xf numFmtId="0" fontId="10" fillId="24" borderId="43" xfId="0" quotePrefix="1" applyNumberFormat="1" applyFont="1" applyFill="1" applyBorder="1" applyAlignment="1">
      <alignment horizontal="center" vertical="center"/>
    </xf>
    <xf numFmtId="0" fontId="12" fillId="24" borderId="43" xfId="0" quotePrefix="1" applyNumberFormat="1" applyFont="1" applyFill="1" applyBorder="1" applyAlignment="1">
      <alignment horizontal="center" vertical="center"/>
    </xf>
    <xf numFmtId="0" fontId="10" fillId="0" borderId="43" xfId="0" quotePrefix="1" applyNumberFormat="1" applyFont="1" applyBorder="1" applyAlignment="1">
      <alignment horizontal="center" vertical="center"/>
    </xf>
    <xf numFmtId="0" fontId="12" fillId="24" borderId="29" xfId="0" quotePrefix="1" applyNumberFormat="1" applyFont="1" applyFill="1" applyBorder="1" applyAlignment="1">
      <alignment horizontal="center" vertical="center"/>
    </xf>
    <xf numFmtId="0" fontId="10" fillId="24" borderId="78" xfId="0" quotePrefix="1" applyNumberFormat="1" applyFont="1" applyFill="1" applyBorder="1" applyAlignment="1">
      <alignment horizontal="center" vertical="center"/>
    </xf>
    <xf numFmtId="169" fontId="14" fillId="0" borderId="0" xfId="0" quotePrefix="1" applyNumberFormat="1" applyFont="1" applyAlignment="1">
      <alignment horizontal="center" vertical="center"/>
    </xf>
    <xf numFmtId="4" fontId="8" fillId="2" borderId="0" xfId="0" applyNumberFormat="1" applyFont="1" applyFill="1" applyAlignment="1">
      <alignment horizontal="right"/>
    </xf>
    <xf numFmtId="2" fontId="34" fillId="2" borderId="0" xfId="0" applyNumberFormat="1" applyFont="1" applyFill="1" applyAlignment="1">
      <alignment horizontal="center" vertical="center"/>
    </xf>
    <xf numFmtId="4" fontId="33" fillId="0" borderId="0" xfId="0" applyNumberFormat="1" applyFont="1" applyAlignment="1">
      <alignment vertical="center"/>
    </xf>
    <xf numFmtId="4" fontId="10" fillId="0" borderId="0" xfId="2" applyNumberFormat="1" applyFont="1" applyFill="1" applyBorder="1" applyAlignment="1">
      <alignment vertical="center"/>
    </xf>
    <xf numFmtId="167" fontId="5" fillId="0" borderId="0" xfId="0" applyFont="1" applyAlignment="1">
      <alignment horizontal="left"/>
    </xf>
    <xf numFmtId="167" fontId="0" fillId="0" borderId="0" xfId="0" applyAlignment="1">
      <alignment horizontal="left" wrapText="1"/>
    </xf>
    <xf numFmtId="181" fontId="4" fillId="0" borderId="0" xfId="1" applyNumberFormat="1" applyFont="1" applyAlignment="1">
      <alignment horizontal="left"/>
    </xf>
    <xf numFmtId="166" fontId="0" fillId="0" borderId="0" xfId="16346" applyFont="1" applyAlignment="1">
      <alignment horizontal="left" wrapText="1"/>
    </xf>
    <xf numFmtId="4" fontId="8" fillId="0" borderId="0" xfId="3" applyNumberFormat="1" applyFont="1" applyBorder="1" applyAlignment="1">
      <alignment horizontal="left" vertical="center"/>
    </xf>
    <xf numFmtId="0" fontId="10" fillId="0" borderId="0" xfId="0" applyNumberFormat="1" applyFont="1" applyAlignment="1">
      <alignment horizontal="left" vertical="center"/>
    </xf>
    <xf numFmtId="0" fontId="12" fillId="24" borderId="78" xfId="0" quotePrefix="1" applyNumberFormat="1" applyFont="1" applyFill="1" applyBorder="1" applyAlignment="1">
      <alignment horizontal="center" vertical="center"/>
    </xf>
    <xf numFmtId="0" fontId="12" fillId="24" borderId="108" xfId="0" quotePrefix="1" applyNumberFormat="1" applyFont="1" applyFill="1" applyBorder="1" applyAlignment="1">
      <alignment horizontal="center" vertical="center"/>
    </xf>
    <xf numFmtId="0" fontId="12" fillId="24" borderId="109" xfId="0" quotePrefix="1" applyNumberFormat="1" applyFont="1" applyFill="1" applyBorder="1" applyAlignment="1">
      <alignment horizontal="center" vertical="center"/>
    </xf>
    <xf numFmtId="0" fontId="12" fillId="24" borderId="55" xfId="0" quotePrefix="1" applyNumberFormat="1" applyFont="1" applyFill="1" applyBorder="1" applyAlignment="1">
      <alignment horizontal="center" vertical="center"/>
    </xf>
    <xf numFmtId="167" fontId="10" fillId="0" borderId="0" xfId="0" applyFont="1" applyAlignment="1">
      <alignment horizontal="left"/>
    </xf>
    <xf numFmtId="167" fontId="0" fillId="0" borderId="0" xfId="0" applyAlignment="1">
      <alignment horizontal="left"/>
    </xf>
    <xf numFmtId="0" fontId="7" fillId="0" borderId="0" xfId="0" quotePrefix="1" applyNumberFormat="1" applyFont="1" applyAlignment="1">
      <alignment horizontal="left" vertical="center"/>
    </xf>
    <xf numFmtId="167" fontId="44" fillId="2" borderId="4" xfId="0" applyFont="1" applyFill="1" applyBorder="1" applyAlignment="1">
      <alignment horizontal="justify" vertical="center"/>
    </xf>
    <xf numFmtId="167" fontId="10" fillId="24" borderId="79" xfId="0" applyFont="1" applyFill="1" applyBorder="1" applyAlignment="1">
      <alignment horizontal="center" vertical="center"/>
    </xf>
    <xf numFmtId="3" fontId="10" fillId="0" borderId="160" xfId="0" applyNumberFormat="1" applyFont="1" applyBorder="1" applyAlignment="1">
      <alignment horizontal="center" vertical="center"/>
    </xf>
    <xf numFmtId="4" fontId="10" fillId="0" borderId="0" xfId="3" applyNumberFormat="1" applyFont="1" applyFill="1" applyBorder="1" applyAlignment="1" applyProtection="1">
      <alignment horizontal="center" vertical="center"/>
    </xf>
    <xf numFmtId="167" fontId="12" fillId="24" borderId="105" xfId="0" applyFont="1" applyFill="1" applyBorder="1" applyAlignment="1">
      <alignment horizontal="center" vertical="center"/>
    </xf>
    <xf numFmtId="3" fontId="10" fillId="0" borderId="123" xfId="0" applyNumberFormat="1" applyFont="1" applyBorder="1" applyAlignment="1">
      <alignment horizontal="center" vertical="center"/>
    </xf>
    <xf numFmtId="3" fontId="10" fillId="24" borderId="39" xfId="0" applyNumberFormat="1" applyFont="1" applyFill="1" applyBorder="1" applyAlignment="1">
      <alignment horizontal="center" vertical="center"/>
    </xf>
    <xf numFmtId="3" fontId="10" fillId="0" borderId="141" xfId="0" applyNumberFormat="1" applyFont="1" applyBorder="1" applyAlignment="1">
      <alignment horizontal="center" vertical="center"/>
    </xf>
    <xf numFmtId="169" fontId="12" fillId="24" borderId="91" xfId="0" applyNumberFormat="1" applyFont="1" applyFill="1" applyBorder="1" applyAlignment="1">
      <alignment horizontal="left" vertical="center"/>
    </xf>
    <xf numFmtId="181" fontId="33" fillId="0" borderId="0" xfId="16346" applyNumberFormat="1" applyFont="1" applyBorder="1" applyAlignment="1" applyProtection="1">
      <alignment vertical="center"/>
    </xf>
    <xf numFmtId="181" fontId="10" fillId="0" borderId="0" xfId="3" applyNumberFormat="1" applyFont="1" applyBorder="1" applyAlignment="1" applyProtection="1">
      <alignment vertical="center"/>
    </xf>
    <xf numFmtId="169" fontId="15" fillId="2" borderId="0" xfId="0" quotePrefix="1" applyNumberFormat="1" applyFont="1" applyFill="1" applyAlignment="1">
      <alignment horizontal="left" vertical="center"/>
    </xf>
    <xf numFmtId="166" fontId="8" fillId="0" borderId="0" xfId="16346" applyFont="1" applyAlignment="1">
      <alignment horizontal="left"/>
    </xf>
    <xf numFmtId="167" fontId="10" fillId="0" borderId="52" xfId="0" applyFont="1" applyBorder="1" applyAlignment="1">
      <alignment horizontal="left" vertical="top" wrapText="1" indent="1"/>
    </xf>
    <xf numFmtId="167" fontId="10" fillId="0" borderId="52" xfId="0" applyFont="1" applyBorder="1" applyAlignment="1">
      <alignment horizontal="center" vertical="center" wrapText="1"/>
    </xf>
    <xf numFmtId="169" fontId="10" fillId="0" borderId="123" xfId="0" applyNumberFormat="1" applyFont="1" applyBorder="1" applyAlignment="1">
      <alignment horizontal="left" vertical="center" wrapText="1" indent="1"/>
    </xf>
    <xf numFmtId="167" fontId="10" fillId="0" borderId="123" xfId="0" applyFont="1" applyBorder="1" applyAlignment="1">
      <alignment horizontal="center" vertical="center"/>
    </xf>
    <xf numFmtId="169" fontId="10" fillId="0" borderId="127" xfId="0" applyNumberFormat="1" applyFont="1" applyBorder="1" applyAlignment="1">
      <alignment horizontal="left" vertical="center" indent="1"/>
    </xf>
    <xf numFmtId="167" fontId="10" fillId="0" borderId="127" xfId="0" applyFont="1" applyBorder="1" applyAlignment="1">
      <alignment horizontal="center" vertical="center"/>
    </xf>
    <xf numFmtId="169" fontId="10" fillId="0" borderId="123" xfId="0" applyNumberFormat="1" applyFont="1" applyBorder="1" applyAlignment="1">
      <alignment horizontal="left" vertical="center" indent="1"/>
    </xf>
    <xf numFmtId="167" fontId="10" fillId="0" borderId="123" xfId="0" applyFont="1" applyBorder="1" applyAlignment="1">
      <alignment horizontal="center"/>
    </xf>
    <xf numFmtId="9" fontId="0" fillId="0" borderId="0" xfId="16350" applyFont="1"/>
    <xf numFmtId="10" fontId="0" fillId="0" borderId="0" xfId="16350" applyNumberFormat="1" applyFont="1"/>
    <xf numFmtId="10" fontId="0" fillId="0" borderId="0" xfId="16346" applyNumberFormat="1" applyFont="1"/>
    <xf numFmtId="166" fontId="8" fillId="0" borderId="0" xfId="16346" applyFont="1" applyFill="1"/>
    <xf numFmtId="169" fontId="10" fillId="0" borderId="122" xfId="0" applyNumberFormat="1" applyFont="1" applyBorder="1" applyAlignment="1">
      <alignment horizontal="left" vertical="center" indent="1"/>
    </xf>
    <xf numFmtId="167" fontId="10" fillId="0" borderId="122" xfId="0" applyFont="1" applyBorder="1" applyAlignment="1">
      <alignment horizontal="center"/>
    </xf>
    <xf numFmtId="169" fontId="10" fillId="0" borderId="165" xfId="0" applyNumberFormat="1" applyFont="1" applyBorder="1" applyAlignment="1">
      <alignment horizontal="left" vertical="center" indent="1"/>
    </xf>
    <xf numFmtId="167" fontId="10" fillId="0" borderId="166" xfId="0" applyFont="1" applyBorder="1" applyAlignment="1">
      <alignment horizontal="center"/>
    </xf>
    <xf numFmtId="169" fontId="10" fillId="0" borderId="52" xfId="0" applyNumberFormat="1" applyFont="1" applyBorder="1" applyAlignment="1">
      <alignment horizontal="center" vertical="center" wrapText="1"/>
    </xf>
    <xf numFmtId="182" fontId="10" fillId="0" borderId="51" xfId="0" quotePrefix="1" applyNumberFormat="1" applyFont="1" applyBorder="1" applyAlignment="1">
      <alignment horizontal="center" vertical="center"/>
    </xf>
    <xf numFmtId="167" fontId="4" fillId="0" borderId="0" xfId="1" applyFont="1" applyAlignment="1">
      <alignment wrapText="1"/>
    </xf>
    <xf numFmtId="169" fontId="14" fillId="0" borderId="73" xfId="0" quotePrefix="1" applyNumberFormat="1" applyFont="1" applyBorder="1" applyAlignment="1">
      <alignment horizontal="center" vertical="center"/>
    </xf>
    <xf numFmtId="181" fontId="12" fillId="2" borderId="2" xfId="0" applyNumberFormat="1" applyFont="1" applyFill="1" applyBorder="1" applyAlignment="1">
      <alignment horizontal="center" vertical="center"/>
    </xf>
    <xf numFmtId="4" fontId="14" fillId="0" borderId="73" xfId="3" quotePrefix="1" applyNumberFormat="1" applyFont="1" applyBorder="1" applyAlignment="1" applyProtection="1">
      <alignment horizontal="center" vertical="center"/>
    </xf>
    <xf numFmtId="169" fontId="12" fillId="2" borderId="7" xfId="0" applyNumberFormat="1" applyFont="1" applyFill="1" applyBorder="1" applyAlignment="1">
      <alignment horizontal="center" vertical="center"/>
    </xf>
    <xf numFmtId="169" fontId="15" fillId="2" borderId="39" xfId="0" quotePrefix="1" applyNumberFormat="1" applyFont="1" applyFill="1" applyBorder="1" applyAlignment="1">
      <alignment horizontal="center" vertical="center"/>
    </xf>
    <xf numFmtId="181" fontId="0" fillId="2" borderId="44" xfId="0" applyNumberFormat="1" applyFill="1" applyBorder="1"/>
    <xf numFmtId="181" fontId="15" fillId="2" borderId="2" xfId="0" quotePrefix="1" applyNumberFormat="1" applyFont="1" applyFill="1" applyBorder="1" applyAlignment="1">
      <alignment horizontal="left" vertical="center"/>
    </xf>
    <xf numFmtId="169" fontId="12" fillId="2" borderId="90" xfId="0" quotePrefix="1" applyNumberFormat="1" applyFont="1" applyFill="1" applyBorder="1" applyAlignment="1">
      <alignment horizontal="center" vertical="center"/>
    </xf>
    <xf numFmtId="183" fontId="10" fillId="0" borderId="124" xfId="0" applyNumberFormat="1" applyFont="1" applyBorder="1" applyAlignment="1">
      <alignment vertical="center"/>
    </xf>
    <xf numFmtId="183" fontId="33" fillId="0" borderId="49" xfId="16346" applyNumberFormat="1" applyFont="1" applyBorder="1" applyAlignment="1" applyProtection="1">
      <alignment vertical="center"/>
    </xf>
    <xf numFmtId="183" fontId="10" fillId="0" borderId="49" xfId="3" applyNumberFormat="1" applyFont="1" applyBorder="1" applyAlignment="1" applyProtection="1">
      <alignment vertical="center"/>
    </xf>
    <xf numFmtId="183" fontId="10" fillId="0" borderId="106" xfId="3" applyNumberFormat="1" applyFont="1" applyBorder="1" applyAlignment="1" applyProtection="1">
      <alignment vertical="center"/>
    </xf>
    <xf numFmtId="183" fontId="10" fillId="28" borderId="106" xfId="3" applyNumberFormat="1" applyFont="1" applyFill="1" applyBorder="1" applyAlignment="1" applyProtection="1">
      <alignment vertical="center"/>
    </xf>
    <xf numFmtId="183" fontId="10" fillId="28" borderId="141" xfId="3" applyNumberFormat="1" applyFont="1" applyFill="1" applyBorder="1" applyAlignment="1" applyProtection="1">
      <alignment vertical="center"/>
    </xf>
    <xf numFmtId="184" fontId="12" fillId="3" borderId="17" xfId="0" applyNumberFormat="1" applyFont="1" applyFill="1" applyBorder="1" applyAlignment="1">
      <alignment vertical="center"/>
    </xf>
    <xf numFmtId="183" fontId="10" fillId="0" borderId="49" xfId="3" applyNumberFormat="1" applyFont="1" applyFill="1" applyBorder="1" applyAlignment="1" applyProtection="1">
      <alignment vertical="center"/>
    </xf>
    <xf numFmtId="183" fontId="10" fillId="0" borderId="30" xfId="0" applyNumberFormat="1" applyFont="1" applyBorder="1" applyAlignment="1">
      <alignment vertical="center"/>
    </xf>
    <xf numFmtId="183" fontId="10" fillId="0" borderId="47" xfId="3" applyNumberFormat="1" applyFont="1" applyFill="1" applyBorder="1" applyAlignment="1" applyProtection="1">
      <alignment vertical="center"/>
    </xf>
    <xf numFmtId="183" fontId="10" fillId="0" borderId="135" xfId="0" applyNumberFormat="1" applyFont="1" applyBorder="1" applyAlignment="1">
      <alignment vertical="center"/>
    </xf>
    <xf numFmtId="183" fontId="10" fillId="0" borderId="141" xfId="3" applyNumberFormat="1" applyFont="1" applyFill="1" applyBorder="1" applyAlignment="1" applyProtection="1">
      <alignment vertical="center"/>
    </xf>
    <xf numFmtId="183" fontId="10" fillId="0" borderId="128" xfId="0" applyNumberFormat="1" applyFont="1" applyBorder="1" applyAlignment="1">
      <alignment vertical="center"/>
    </xf>
    <xf numFmtId="183" fontId="12" fillId="0" borderId="17" xfId="0" applyNumberFormat="1" applyFont="1" applyBorder="1" applyAlignment="1">
      <alignment vertical="center"/>
    </xf>
    <xf numFmtId="183" fontId="12" fillId="3" borderId="18" xfId="0" applyNumberFormat="1" applyFont="1" applyFill="1" applyBorder="1" applyAlignment="1">
      <alignment vertical="center"/>
    </xf>
    <xf numFmtId="183" fontId="10" fillId="0" borderId="47" xfId="3" applyNumberFormat="1" applyFont="1" applyBorder="1" applyAlignment="1" applyProtection="1">
      <alignment vertical="center"/>
    </xf>
    <xf numFmtId="184" fontId="10" fillId="0" borderId="79" xfId="0" applyNumberFormat="1" applyFont="1" applyBorder="1" applyAlignment="1">
      <alignment horizontal="right" vertical="center"/>
    </xf>
    <xf numFmtId="184" fontId="10" fillId="0" borderId="138" xfId="0" applyNumberFormat="1" applyFont="1" applyBorder="1" applyAlignment="1">
      <alignment horizontal="right" vertical="center"/>
    </xf>
    <xf numFmtId="184" fontId="10" fillId="0" borderId="80" xfId="0" applyNumberFormat="1" applyFont="1" applyBorder="1" applyAlignment="1">
      <alignment horizontal="right" vertical="center"/>
    </xf>
    <xf numFmtId="183" fontId="10" fillId="0" borderId="79" xfId="0" applyNumberFormat="1" applyFont="1" applyBorder="1" applyAlignment="1">
      <alignment horizontal="right" vertical="center"/>
    </xf>
    <xf numFmtId="183" fontId="10" fillId="0" borderId="138" xfId="0" applyNumberFormat="1" applyFont="1" applyBorder="1" applyAlignment="1">
      <alignment horizontal="right" vertical="center"/>
    </xf>
    <xf numFmtId="183" fontId="10" fillId="0" borderId="80" xfId="0" applyNumberFormat="1" applyFont="1" applyBorder="1" applyAlignment="1">
      <alignment horizontal="right" vertical="center"/>
    </xf>
    <xf numFmtId="181" fontId="12" fillId="2" borderId="4" xfId="0" applyNumberFormat="1" applyFont="1" applyFill="1" applyBorder="1" applyAlignment="1">
      <alignment horizontal="center" vertical="center"/>
    </xf>
    <xf numFmtId="181" fontId="20" fillId="2" borderId="24" xfId="0" applyNumberFormat="1" applyFont="1" applyFill="1" applyBorder="1" applyAlignment="1">
      <alignment horizontal="center" vertical="center"/>
    </xf>
    <xf numFmtId="181" fontId="20" fillId="2" borderId="60" xfId="0" applyNumberFormat="1" applyFont="1" applyFill="1" applyBorder="1" applyAlignment="1">
      <alignment horizontal="center" vertical="center"/>
    </xf>
    <xf numFmtId="49" fontId="33" fillId="0" borderId="43" xfId="0" quotePrefix="1" applyNumberFormat="1" applyFont="1" applyBorder="1" applyAlignment="1">
      <alignment horizontal="center" vertical="center"/>
    </xf>
    <xf numFmtId="2" fontId="33" fillId="0" borderId="118" xfId="0" applyNumberFormat="1" applyFont="1" applyBorder="1" applyAlignment="1">
      <alignment horizontal="center" vertical="center" wrapText="1"/>
    </xf>
    <xf numFmtId="3" fontId="10" fillId="0" borderId="41" xfId="0" applyNumberFormat="1" applyFont="1" applyBorder="1" applyAlignment="1">
      <alignment horizontal="center" vertical="center"/>
    </xf>
    <xf numFmtId="2" fontId="34" fillId="2" borderId="0" xfId="0" applyNumberFormat="1" applyFont="1" applyFill="1" applyAlignment="1">
      <alignment horizontal="center" vertical="center" wrapText="1"/>
    </xf>
    <xf numFmtId="181" fontId="14" fillId="0" borderId="4" xfId="0" quotePrefix="1" applyNumberFormat="1" applyFont="1" applyBorder="1" applyAlignment="1">
      <alignment horizontal="center" vertical="center"/>
    </xf>
    <xf numFmtId="167" fontId="8" fillId="2" borderId="0" xfId="0" applyFont="1" applyFill="1"/>
    <xf numFmtId="181" fontId="11" fillId="2" borderId="4" xfId="0" applyNumberFormat="1" applyFont="1" applyFill="1" applyBorder="1" applyAlignment="1">
      <alignment vertical="center"/>
    </xf>
    <xf numFmtId="0" fontId="12" fillId="2" borderId="167" xfId="0" quotePrefix="1" applyNumberFormat="1" applyFont="1" applyFill="1" applyBorder="1" applyAlignment="1">
      <alignment horizontal="center" vertical="center"/>
    </xf>
    <xf numFmtId="167" fontId="8" fillId="2" borderId="56" xfId="0" applyFont="1" applyFill="1" applyBorder="1"/>
    <xf numFmtId="167" fontId="8" fillId="2" borderId="56" xfId="0" applyFont="1" applyFill="1" applyBorder="1" applyAlignment="1">
      <alignment horizontal="center"/>
    </xf>
    <xf numFmtId="169" fontId="14" fillId="0" borderId="168" xfId="0" quotePrefix="1" applyNumberFormat="1" applyFont="1" applyBorder="1" applyAlignment="1">
      <alignment horizontal="center" vertical="center"/>
    </xf>
    <xf numFmtId="49" fontId="34" fillId="2" borderId="120" xfId="0" quotePrefix="1" applyNumberFormat="1" applyFont="1" applyFill="1" applyBorder="1" applyAlignment="1">
      <alignment horizontal="center" vertical="top"/>
    </xf>
    <xf numFmtId="2" fontId="34" fillId="2" borderId="111" xfId="0" applyNumberFormat="1" applyFont="1" applyFill="1" applyBorder="1" applyAlignment="1">
      <alignment horizontal="center" vertical="center" wrapText="1"/>
    </xf>
    <xf numFmtId="2" fontId="33" fillId="0" borderId="94" xfId="0" applyNumberFormat="1" applyFont="1" applyBorder="1" applyAlignment="1">
      <alignment horizontal="center" vertical="center" wrapText="1"/>
    </xf>
    <xf numFmtId="3" fontId="11" fillId="2" borderId="111" xfId="0" applyNumberFormat="1" applyFont="1" applyFill="1" applyBorder="1" applyAlignment="1">
      <alignment horizontal="center" vertical="center"/>
    </xf>
    <xf numFmtId="183" fontId="33" fillId="0" borderId="124" xfId="0" applyNumberFormat="1" applyFont="1" applyBorder="1" applyAlignment="1">
      <alignment horizontal="right" vertical="center"/>
    </xf>
    <xf numFmtId="167" fontId="10" fillId="0" borderId="132" xfId="0" applyFont="1" applyBorder="1" applyAlignment="1">
      <alignment horizontal="center"/>
    </xf>
    <xf numFmtId="49" fontId="33" fillId="0" borderId="164" xfId="0" quotePrefix="1" applyNumberFormat="1" applyFont="1" applyBorder="1" applyAlignment="1">
      <alignment horizontal="center" vertical="center"/>
    </xf>
    <xf numFmtId="3" fontId="10" fillId="0" borderId="73" xfId="0" quotePrefix="1" applyNumberFormat="1" applyFont="1" applyBorder="1" applyAlignment="1">
      <alignment horizontal="center" vertical="center"/>
    </xf>
    <xf numFmtId="167" fontId="10" fillId="0" borderId="118" xfId="0" applyFont="1" applyBorder="1" applyAlignment="1">
      <alignment vertical="top" wrapText="1"/>
    </xf>
    <xf numFmtId="167" fontId="10" fillId="0" borderId="118" xfId="0" applyFont="1" applyBorder="1" applyAlignment="1">
      <alignment horizontal="center"/>
    </xf>
    <xf numFmtId="167" fontId="12" fillId="24" borderId="0" xfId="0" applyFont="1" applyFill="1" applyProtection="1">
      <protection locked="0"/>
    </xf>
    <xf numFmtId="2" fontId="33" fillId="0" borderId="146" xfId="0" applyNumberFormat="1" applyFont="1" applyBorder="1" applyAlignment="1">
      <alignment horizontal="center" vertical="center" wrapText="1"/>
    </xf>
    <xf numFmtId="2" fontId="33" fillId="0" borderId="143" xfId="0" applyNumberFormat="1" applyFont="1" applyBorder="1" applyAlignment="1">
      <alignment horizontal="center" vertical="center" wrapText="1"/>
    </xf>
    <xf numFmtId="3" fontId="10" fillId="0" borderId="143" xfId="0" applyNumberFormat="1" applyFont="1" applyBorder="1" applyAlignment="1">
      <alignment horizontal="center" vertical="center"/>
    </xf>
    <xf numFmtId="181" fontId="8" fillId="2" borderId="56" xfId="0" applyNumberFormat="1" applyFont="1" applyFill="1" applyBorder="1" applyAlignment="1">
      <alignment horizontal="center"/>
    </xf>
    <xf numFmtId="1" fontId="12" fillId="24" borderId="167" xfId="0" quotePrefix="1" applyNumberFormat="1" applyFont="1" applyFill="1" applyBorder="1" applyAlignment="1" applyProtection="1">
      <alignment horizontal="center"/>
      <protection locked="0"/>
    </xf>
    <xf numFmtId="167" fontId="12" fillId="24" borderId="56" xfId="0" applyFont="1" applyFill="1" applyBorder="1" applyProtection="1">
      <protection locked="0"/>
    </xf>
    <xf numFmtId="167" fontId="10" fillId="0" borderId="136" xfId="0" applyFont="1" applyBorder="1" applyAlignment="1">
      <alignment horizontal="center" vertical="center" wrapText="1"/>
    </xf>
    <xf numFmtId="3" fontId="10" fillId="24" borderId="56" xfId="0" applyNumberFormat="1" applyFont="1" applyFill="1" applyBorder="1" applyAlignment="1" applyProtection="1">
      <alignment horizontal="center"/>
      <protection locked="0"/>
    </xf>
    <xf numFmtId="0" fontId="12" fillId="2" borderId="163" xfId="0" quotePrefix="1" applyNumberFormat="1" applyFont="1" applyFill="1" applyBorder="1" applyAlignment="1">
      <alignment horizontal="center" vertical="center"/>
    </xf>
    <xf numFmtId="3" fontId="10" fillId="0" borderId="162" xfId="0" quotePrefix="1" applyNumberFormat="1" applyFont="1" applyBorder="1" applyAlignment="1">
      <alignment horizontal="center" vertical="center"/>
    </xf>
    <xf numFmtId="167" fontId="12" fillId="24" borderId="92" xfId="0" applyFont="1" applyFill="1" applyBorder="1" applyProtection="1">
      <protection locked="0"/>
    </xf>
    <xf numFmtId="3" fontId="10" fillId="0" borderId="52" xfId="0" quotePrefix="1" applyNumberFormat="1" applyFont="1" applyBorder="1" applyAlignment="1">
      <alignment horizontal="center" vertical="center"/>
    </xf>
    <xf numFmtId="167" fontId="12" fillId="24" borderId="91" xfId="0" applyFont="1" applyFill="1" applyBorder="1" applyProtection="1">
      <protection locked="0"/>
    </xf>
    <xf numFmtId="0" fontId="10" fillId="0" borderId="155" xfId="0" quotePrefix="1" applyNumberFormat="1" applyFont="1" applyBorder="1" applyAlignment="1">
      <alignment horizontal="center" vertical="center"/>
    </xf>
    <xf numFmtId="4" fontId="14" fillId="0" borderId="4" xfId="0" quotePrefix="1" applyNumberFormat="1" applyFont="1" applyBorder="1" applyAlignment="1">
      <alignment horizontal="center" vertical="center"/>
    </xf>
    <xf numFmtId="167" fontId="12" fillId="24" borderId="0" xfId="0" applyFont="1" applyFill="1" applyAlignment="1">
      <alignment horizontal="left" vertical="center"/>
    </xf>
    <xf numFmtId="181" fontId="12" fillId="24" borderId="56" xfId="0" applyNumberFormat="1" applyFont="1" applyFill="1" applyBorder="1" applyAlignment="1">
      <alignment horizontal="left" vertical="center"/>
    </xf>
    <xf numFmtId="181" fontId="10" fillId="24" borderId="39" xfId="0" applyNumberFormat="1" applyFont="1" applyFill="1" applyBorder="1" applyAlignment="1">
      <alignment horizontal="left" vertical="center"/>
    </xf>
    <xf numFmtId="181" fontId="10" fillId="24" borderId="79" xfId="0" applyNumberFormat="1" applyFont="1" applyFill="1" applyBorder="1" applyAlignment="1">
      <alignment horizontal="left" vertical="center"/>
    </xf>
    <xf numFmtId="181" fontId="12" fillId="24" borderId="102" xfId="0" applyNumberFormat="1" applyFont="1" applyFill="1" applyBorder="1" applyAlignment="1">
      <alignment horizontal="left" vertical="center"/>
    </xf>
    <xf numFmtId="181" fontId="12" fillId="24" borderId="105" xfId="0" applyNumberFormat="1" applyFont="1" applyFill="1" applyBorder="1" applyAlignment="1">
      <alignment horizontal="left" vertical="center"/>
    </xf>
    <xf numFmtId="181" fontId="10" fillId="24" borderId="39" xfId="0" applyNumberFormat="1" applyFont="1" applyFill="1" applyBorder="1" applyAlignment="1">
      <alignment vertical="center"/>
    </xf>
    <xf numFmtId="181" fontId="14" fillId="0" borderId="59" xfId="0" applyNumberFormat="1" applyFont="1" applyBorder="1" applyAlignment="1">
      <alignment horizontal="center" vertical="center"/>
    </xf>
    <xf numFmtId="4" fontId="10" fillId="24" borderId="4" xfId="0" applyNumberFormat="1" applyFont="1" applyFill="1" applyBorder="1" applyAlignment="1">
      <alignment vertical="center"/>
    </xf>
    <xf numFmtId="167" fontId="12" fillId="24" borderId="4" xfId="0" applyFont="1" applyFill="1" applyBorder="1" applyAlignment="1">
      <alignment horizontal="left" vertical="center"/>
    </xf>
    <xf numFmtId="167" fontId="10" fillId="24" borderId="4" xfId="0" applyFont="1" applyFill="1" applyBorder="1" applyAlignment="1">
      <alignment horizontal="left" vertical="center"/>
    </xf>
    <xf numFmtId="181" fontId="12" fillId="24" borderId="4" xfId="0" applyNumberFormat="1" applyFont="1" applyFill="1" applyBorder="1" applyAlignment="1">
      <alignment horizontal="left" vertical="center"/>
    </xf>
    <xf numFmtId="181" fontId="10" fillId="24" borderId="4" xfId="0" applyNumberFormat="1" applyFont="1" applyFill="1" applyBorder="1" applyAlignment="1">
      <alignment horizontal="left" vertical="center"/>
    </xf>
    <xf numFmtId="167" fontId="10" fillId="0" borderId="125" xfId="0" applyFont="1" applyBorder="1" applyAlignment="1">
      <alignment horizontal="center" vertical="center"/>
    </xf>
    <xf numFmtId="3" fontId="10" fillId="0" borderId="125" xfId="0" applyNumberFormat="1" applyFont="1" applyBorder="1" applyAlignment="1">
      <alignment horizontal="center" vertical="center"/>
    </xf>
    <xf numFmtId="167" fontId="10" fillId="0" borderId="125" xfId="0" applyFont="1" applyBorder="1" applyAlignment="1">
      <alignment horizontal="left" vertical="center" wrapText="1" indent="1"/>
    </xf>
    <xf numFmtId="167" fontId="10" fillId="0" borderId="125" xfId="0" applyFont="1" applyBorder="1" applyAlignment="1">
      <alignment horizontal="center" vertical="top" wrapText="1"/>
    </xf>
    <xf numFmtId="167" fontId="10" fillId="0" borderId="125" xfId="0" applyFont="1" applyBorder="1" applyAlignment="1">
      <alignment horizontal="left" vertical="top" wrapText="1" indent="1"/>
    </xf>
    <xf numFmtId="167" fontId="12" fillId="24" borderId="72" xfId="0" applyFont="1" applyFill="1" applyBorder="1" applyAlignment="1">
      <alignment horizontal="left" vertical="center"/>
    </xf>
    <xf numFmtId="167" fontId="12" fillId="24" borderId="0" xfId="0" applyFont="1" applyFill="1" applyAlignment="1">
      <alignment horizontal="center" vertical="center"/>
    </xf>
    <xf numFmtId="167" fontId="12" fillId="28" borderId="97" xfId="0" applyFont="1" applyFill="1" applyBorder="1" applyAlignment="1">
      <alignment horizontal="left" vertical="center"/>
    </xf>
    <xf numFmtId="167" fontId="12" fillId="24" borderId="172" xfId="0" applyFont="1" applyFill="1" applyBorder="1" applyAlignment="1">
      <alignment horizontal="left" vertical="center"/>
    </xf>
    <xf numFmtId="0" fontId="12" fillId="24" borderId="3" xfId="0" quotePrefix="1" applyNumberFormat="1" applyFont="1" applyFill="1" applyBorder="1" applyAlignment="1">
      <alignment horizontal="center" vertical="center"/>
    </xf>
    <xf numFmtId="181" fontId="12" fillId="24" borderId="151" xfId="0" applyNumberFormat="1" applyFont="1" applyFill="1" applyBorder="1" applyAlignment="1">
      <alignment horizontal="left" vertical="center"/>
    </xf>
    <xf numFmtId="0" fontId="12" fillId="24" borderId="112" xfId="0" quotePrefix="1" applyNumberFormat="1" applyFont="1" applyFill="1" applyBorder="1" applyAlignment="1">
      <alignment horizontal="center" vertical="center"/>
    </xf>
    <xf numFmtId="183" fontId="10" fillId="0" borderId="41" xfId="0" applyNumberFormat="1" applyFont="1" applyBorder="1" applyAlignment="1">
      <alignment vertical="center"/>
    </xf>
    <xf numFmtId="183" fontId="10" fillId="0" borderId="53" xfId="0" applyNumberFormat="1" applyFont="1" applyBorder="1" applyAlignment="1">
      <alignment vertical="center"/>
    </xf>
    <xf numFmtId="183" fontId="10" fillId="0" borderId="170" xfId="0" applyNumberFormat="1" applyFont="1" applyBorder="1" applyAlignment="1">
      <alignment vertical="center"/>
    </xf>
    <xf numFmtId="183" fontId="10" fillId="0" borderId="44" xfId="0" applyNumberFormat="1" applyFont="1" applyBorder="1" applyAlignment="1">
      <alignment vertical="center"/>
    </xf>
    <xf numFmtId="184" fontId="10" fillId="0" borderId="41" xfId="0" applyNumberFormat="1" applyFont="1" applyBorder="1" applyAlignment="1">
      <alignment vertical="center"/>
    </xf>
    <xf numFmtId="184" fontId="10" fillId="0" borderId="170" xfId="0" applyNumberFormat="1" applyFont="1" applyBorder="1" applyAlignment="1">
      <alignment vertical="center"/>
    </xf>
    <xf numFmtId="184" fontId="10" fillId="0" borderId="44" xfId="0" applyNumberFormat="1" applyFont="1" applyBorder="1" applyAlignment="1">
      <alignment vertical="center"/>
    </xf>
    <xf numFmtId="184" fontId="10" fillId="0" borderId="4" xfId="0" applyNumberFormat="1" applyFont="1" applyBorder="1" applyAlignment="1">
      <alignment vertical="center"/>
    </xf>
    <xf numFmtId="185" fontId="10" fillId="0" borderId="41" xfId="0" applyNumberFormat="1" applyFont="1" applyBorder="1" applyAlignment="1">
      <alignment vertical="center"/>
    </xf>
    <xf numFmtId="185" fontId="10" fillId="0" borderId="53" xfId="0" applyNumberFormat="1" applyFont="1" applyBorder="1" applyAlignment="1">
      <alignment vertical="center"/>
    </xf>
    <xf numFmtId="185" fontId="10" fillId="0" borderId="44" xfId="0" applyNumberFormat="1" applyFont="1" applyBorder="1" applyAlignment="1">
      <alignment vertical="center"/>
    </xf>
    <xf numFmtId="185" fontId="10" fillId="0" borderId="89" xfId="0" applyNumberFormat="1" applyFont="1" applyBorder="1" applyAlignment="1">
      <alignment vertical="center"/>
    </xf>
    <xf numFmtId="185" fontId="10" fillId="0" borderId="6" xfId="0" applyNumberFormat="1" applyFont="1" applyBorder="1" applyAlignment="1">
      <alignment vertical="center"/>
    </xf>
    <xf numFmtId="186" fontId="10" fillId="0" borderId="171" xfId="0" applyNumberFormat="1" applyFont="1" applyBorder="1" applyAlignment="1">
      <alignment vertical="center"/>
    </xf>
    <xf numFmtId="186" fontId="10" fillId="0" borderId="28" xfId="0" applyNumberFormat="1" applyFont="1" applyBorder="1" applyAlignment="1">
      <alignment vertical="center"/>
    </xf>
    <xf numFmtId="186" fontId="10" fillId="0" borderId="52" xfId="0" applyNumberFormat="1" applyFont="1" applyBorder="1" applyAlignment="1">
      <alignment vertical="center"/>
    </xf>
    <xf numFmtId="186" fontId="10" fillId="0" borderId="53" xfId="0" applyNumberFormat="1" applyFont="1" applyBorder="1" applyAlignment="1">
      <alignment vertical="center"/>
    </xf>
    <xf numFmtId="184" fontId="10" fillId="0" borderId="158" xfId="0" applyNumberFormat="1" applyFont="1" applyBorder="1" applyAlignment="1">
      <alignment horizontal="right" vertical="center"/>
    </xf>
    <xf numFmtId="184" fontId="10" fillId="0" borderId="89" xfId="0" applyNumberFormat="1" applyFont="1" applyBorder="1" applyAlignment="1">
      <alignment vertical="center"/>
    </xf>
    <xf numFmtId="183" fontId="12" fillId="0" borderId="18" xfId="0" applyNumberFormat="1" applyFont="1" applyBorder="1" applyAlignment="1">
      <alignment vertical="center"/>
    </xf>
    <xf numFmtId="167" fontId="10" fillId="0" borderId="118" xfId="0" applyFont="1" applyBorder="1" applyAlignment="1">
      <alignment horizontal="left" vertical="top" wrapText="1" indent="1"/>
    </xf>
    <xf numFmtId="3" fontId="10" fillId="0" borderId="118" xfId="0" applyNumberFormat="1" applyFont="1" applyBorder="1" applyAlignment="1">
      <alignment horizontal="center" vertical="center"/>
    </xf>
    <xf numFmtId="167" fontId="10" fillId="24" borderId="0" xfId="0" applyFont="1" applyFill="1" applyAlignment="1">
      <alignment horizontal="center" vertical="center"/>
    </xf>
    <xf numFmtId="0" fontId="10" fillId="24" borderId="3" xfId="0" quotePrefix="1" applyNumberFormat="1" applyFont="1" applyFill="1" applyBorder="1" applyAlignment="1">
      <alignment horizontal="center" vertical="center"/>
    </xf>
    <xf numFmtId="0" fontId="10" fillId="0" borderId="25" xfId="0" quotePrefix="1" applyNumberFormat="1" applyFont="1" applyBorder="1" applyAlignment="1">
      <alignment horizontal="center" vertical="center"/>
    </xf>
    <xf numFmtId="167" fontId="12" fillId="28" borderId="0" xfId="0" applyFont="1" applyFill="1" applyAlignment="1">
      <alignment horizontal="center" vertical="center"/>
    </xf>
    <xf numFmtId="181" fontId="12" fillId="28" borderId="0" xfId="0" applyNumberFormat="1" applyFont="1" applyFill="1" applyAlignment="1">
      <alignment horizontal="left" vertical="center"/>
    </xf>
    <xf numFmtId="0" fontId="12" fillId="28" borderId="167" xfId="0" quotePrefix="1" applyNumberFormat="1" applyFont="1" applyFill="1" applyBorder="1" applyAlignment="1">
      <alignment horizontal="center" vertical="center"/>
    </xf>
    <xf numFmtId="167" fontId="12" fillId="28" borderId="56" xfId="0" applyFont="1" applyFill="1" applyBorder="1" applyAlignment="1">
      <alignment horizontal="left" vertical="center"/>
    </xf>
    <xf numFmtId="167" fontId="12" fillId="28" borderId="96" xfId="0" applyFont="1" applyFill="1" applyBorder="1" applyAlignment="1">
      <alignment horizontal="left" vertical="center"/>
    </xf>
    <xf numFmtId="167" fontId="10" fillId="0" borderId="136" xfId="0" applyFont="1" applyBorder="1" applyAlignment="1">
      <alignment horizontal="left" vertical="top" wrapText="1" indent="1"/>
    </xf>
    <xf numFmtId="186" fontId="10" fillId="0" borderId="170" xfId="0" applyNumberFormat="1" applyFont="1" applyBorder="1" applyAlignment="1">
      <alignment vertical="center"/>
    </xf>
    <xf numFmtId="184" fontId="12" fillId="3" borderId="70" xfId="0" applyNumberFormat="1" applyFont="1" applyFill="1" applyBorder="1" applyAlignment="1">
      <alignment vertical="center"/>
    </xf>
    <xf numFmtId="184" fontId="12" fillId="3" borderId="18" xfId="0" applyNumberFormat="1" applyFont="1" applyFill="1" applyBorder="1" applyAlignment="1">
      <alignment vertical="center"/>
    </xf>
    <xf numFmtId="4" fontId="8" fillId="27" borderId="0" xfId="0" applyNumberFormat="1" applyFont="1" applyFill="1" applyAlignment="1">
      <alignment horizontal="right"/>
    </xf>
    <xf numFmtId="2" fontId="34" fillId="27" borderId="0" xfId="0" applyNumberFormat="1" applyFont="1" applyFill="1" applyAlignment="1">
      <alignment horizontal="center" vertical="center"/>
    </xf>
    <xf numFmtId="4" fontId="10" fillId="27" borderId="0" xfId="2" applyNumberFormat="1" applyFont="1" applyFill="1" applyBorder="1" applyProtection="1">
      <protection locked="0"/>
    </xf>
    <xf numFmtId="183" fontId="10" fillId="0" borderId="161" xfId="0" applyNumberFormat="1" applyFont="1" applyBorder="1" applyAlignment="1">
      <alignment vertical="center"/>
    </xf>
    <xf numFmtId="183" fontId="10" fillId="0" borderId="52" xfId="0" applyNumberFormat="1" applyFont="1" applyBorder="1" applyAlignment="1">
      <alignment vertical="center"/>
    </xf>
    <xf numFmtId="183" fontId="10" fillId="0" borderId="99" xfId="0" applyNumberFormat="1" applyFont="1" applyBorder="1" applyAlignment="1">
      <alignment vertical="center"/>
    </xf>
    <xf numFmtId="183" fontId="10" fillId="0" borderId="80" xfId="0" applyNumberFormat="1" applyFont="1" applyBorder="1" applyAlignment="1">
      <alignment vertical="center"/>
    </xf>
    <xf numFmtId="183" fontId="10" fillId="0" borderId="121" xfId="0" applyNumberFormat="1" applyFont="1" applyBorder="1" applyAlignment="1">
      <alignment vertical="center"/>
    </xf>
    <xf numFmtId="184" fontId="10" fillId="0" borderId="80" xfId="0" applyNumberFormat="1" applyFont="1" applyBorder="1" applyAlignment="1">
      <alignment vertical="center"/>
    </xf>
    <xf numFmtId="184" fontId="10" fillId="0" borderId="134" xfId="0" applyNumberFormat="1" applyFont="1" applyBorder="1" applyAlignment="1">
      <alignment vertical="center"/>
    </xf>
    <xf numFmtId="184" fontId="10" fillId="0" borderId="161" xfId="0" applyNumberFormat="1" applyFont="1" applyBorder="1" applyAlignment="1">
      <alignment vertical="center"/>
    </xf>
    <xf numFmtId="184" fontId="10" fillId="0" borderId="59" xfId="0" applyNumberFormat="1" applyFont="1" applyBorder="1" applyAlignment="1">
      <alignment vertical="center"/>
    </xf>
    <xf numFmtId="184" fontId="10" fillId="0" borderId="121" xfId="0" applyNumberFormat="1" applyFont="1" applyBorder="1" applyAlignment="1">
      <alignment vertical="center"/>
    </xf>
    <xf numFmtId="184" fontId="10" fillId="0" borderId="6" xfId="0" applyNumberFormat="1" applyFont="1" applyBorder="1" applyAlignment="1">
      <alignment vertical="center"/>
    </xf>
    <xf numFmtId="3" fontId="10" fillId="0" borderId="174" xfId="0" applyNumberFormat="1" applyFont="1" applyBorder="1" applyAlignment="1">
      <alignment horizontal="center" vertical="center"/>
    </xf>
    <xf numFmtId="183" fontId="10" fillId="0" borderId="175" xfId="0" applyNumberFormat="1" applyFont="1" applyBorder="1" applyAlignment="1">
      <alignment vertical="center"/>
    </xf>
    <xf numFmtId="183" fontId="12" fillId="24" borderId="103" xfId="0" applyNumberFormat="1" applyFont="1" applyFill="1" applyBorder="1" applyAlignment="1">
      <alignment horizontal="left" vertical="center"/>
    </xf>
    <xf numFmtId="184" fontId="12" fillId="0" borderId="17" xfId="0" applyNumberFormat="1" applyFont="1" applyBorder="1" applyAlignment="1">
      <alignment vertical="center"/>
    </xf>
    <xf numFmtId="183" fontId="12" fillId="24" borderId="103" xfId="0" quotePrefix="1" applyNumberFormat="1" applyFont="1" applyFill="1" applyBorder="1" applyAlignment="1">
      <alignment horizontal="left" vertical="center"/>
    </xf>
    <xf numFmtId="183" fontId="12" fillId="0" borderId="107" xfId="0" applyNumberFormat="1" applyFont="1" applyBorder="1" applyAlignment="1">
      <alignment vertical="center"/>
    </xf>
    <xf numFmtId="0" fontId="10" fillId="0" borderId="176" xfId="0" quotePrefix="1" applyNumberFormat="1" applyFont="1" applyBorder="1" applyAlignment="1">
      <alignment horizontal="center" vertical="center"/>
    </xf>
    <xf numFmtId="169" fontId="10" fillId="0" borderId="177" xfId="0" applyNumberFormat="1" applyFont="1" applyBorder="1" applyAlignment="1">
      <alignment horizontal="left" vertical="center" indent="1"/>
    </xf>
    <xf numFmtId="183" fontId="10" fillId="0" borderId="178" xfId="0" applyNumberFormat="1" applyFont="1" applyBorder="1" applyAlignment="1">
      <alignment vertical="center"/>
    </xf>
    <xf numFmtId="183" fontId="12" fillId="0" borderId="179" xfId="0" applyNumberFormat="1" applyFont="1" applyBorder="1" applyAlignment="1">
      <alignment vertical="center"/>
    </xf>
    <xf numFmtId="0" fontId="10" fillId="0" borderId="180" xfId="0" quotePrefix="1" applyNumberFormat="1" applyFont="1" applyBorder="1" applyAlignment="1">
      <alignment horizontal="center" vertical="center"/>
    </xf>
    <xf numFmtId="167" fontId="10" fillId="0" borderId="181" xfId="0" applyFont="1" applyBorder="1" applyAlignment="1">
      <alignment horizontal="left" vertical="center" indent="1"/>
    </xf>
    <xf numFmtId="167" fontId="10" fillId="0" borderId="181" xfId="0" quotePrefix="1" applyFont="1" applyBorder="1" applyAlignment="1">
      <alignment horizontal="center" vertical="center"/>
    </xf>
    <xf numFmtId="3" fontId="10" fillId="0" borderId="181" xfId="0" applyNumberFormat="1" applyFont="1" applyBorder="1" applyAlignment="1">
      <alignment horizontal="center" vertical="center"/>
    </xf>
    <xf numFmtId="183" fontId="10" fillId="0" borderId="181" xfId="0" applyNumberFormat="1" applyFont="1" applyBorder="1" applyAlignment="1">
      <alignment vertical="center"/>
    </xf>
    <xf numFmtId="183" fontId="10" fillId="0" borderId="182" xfId="0" applyNumberFormat="1" applyFont="1" applyBorder="1" applyAlignment="1">
      <alignment vertical="center"/>
    </xf>
    <xf numFmtId="167" fontId="33" fillId="0" borderId="181" xfId="0" applyFont="1" applyBorder="1" applyAlignment="1">
      <alignment horizontal="left" vertical="center" indent="1"/>
    </xf>
    <xf numFmtId="167" fontId="10" fillId="0" borderId="181" xfId="0" applyFont="1" applyBorder="1" applyAlignment="1">
      <alignment horizontal="center"/>
    </xf>
    <xf numFmtId="0" fontId="10" fillId="0" borderId="183" xfId="0" quotePrefix="1" applyNumberFormat="1" applyFont="1" applyBorder="1" applyAlignment="1">
      <alignment horizontal="center" vertical="center"/>
    </xf>
    <xf numFmtId="169" fontId="10" fillId="0" borderId="184" xfId="0" applyNumberFormat="1" applyFont="1" applyBorder="1" applyAlignment="1">
      <alignment horizontal="left" vertical="center" wrapText="1" indent="1"/>
    </xf>
    <xf numFmtId="167" fontId="10" fillId="0" borderId="184" xfId="0" applyFont="1" applyBorder="1" applyAlignment="1">
      <alignment horizontal="center" vertical="center"/>
    </xf>
    <xf numFmtId="183" fontId="10" fillId="0" borderId="184" xfId="0" applyNumberFormat="1" applyFont="1" applyBorder="1" applyAlignment="1">
      <alignment vertical="center"/>
    </xf>
    <xf numFmtId="183" fontId="10" fillId="0" borderId="185" xfId="0" applyNumberFormat="1" applyFont="1" applyBorder="1" applyAlignment="1">
      <alignment vertical="center"/>
    </xf>
    <xf numFmtId="0" fontId="10" fillId="0" borderId="186" xfId="0" quotePrefix="1" applyNumberFormat="1" applyFont="1" applyBorder="1" applyAlignment="1">
      <alignment horizontal="center" vertical="center"/>
    </xf>
    <xf numFmtId="169" fontId="10" fillId="0" borderId="187" xfId="0" applyNumberFormat="1" applyFont="1" applyBorder="1" applyAlignment="1">
      <alignment horizontal="left" vertical="center" wrapText="1" indent="1"/>
    </xf>
    <xf numFmtId="167" fontId="10" fillId="0" borderId="187" xfId="0" applyFont="1" applyBorder="1" applyAlignment="1">
      <alignment horizontal="center" vertical="center"/>
    </xf>
    <xf numFmtId="3" fontId="10" fillId="0" borderId="187" xfId="0" applyNumberFormat="1" applyFont="1" applyBorder="1" applyAlignment="1">
      <alignment horizontal="center" vertical="center"/>
    </xf>
    <xf numFmtId="183" fontId="10" fillId="0" borderId="187" xfId="0" applyNumberFormat="1" applyFont="1" applyBorder="1" applyAlignment="1">
      <alignment vertical="center"/>
    </xf>
    <xf numFmtId="183" fontId="10" fillId="0" borderId="188" xfId="0" applyNumberFormat="1" applyFont="1" applyBorder="1" applyAlignment="1">
      <alignment vertical="center"/>
    </xf>
    <xf numFmtId="181" fontId="12" fillId="24" borderId="0" xfId="0" applyNumberFormat="1" applyFont="1" applyFill="1" applyAlignment="1">
      <alignment horizontal="left" vertical="center"/>
    </xf>
    <xf numFmtId="167" fontId="10" fillId="0" borderId="181" xfId="0" applyFont="1" applyBorder="1" applyAlignment="1">
      <alignment horizontal="left" vertical="top" wrapText="1" indent="1"/>
    </xf>
    <xf numFmtId="167" fontId="10" fillId="0" borderId="181" xfId="0" applyFont="1" applyBorder="1" applyAlignment="1">
      <alignment horizontal="center" vertical="center" wrapText="1"/>
    </xf>
    <xf numFmtId="167" fontId="10" fillId="0" borderId="177" xfId="0" applyFont="1" applyBorder="1" applyAlignment="1">
      <alignment horizontal="left" vertical="top" wrapText="1" indent="1"/>
    </xf>
    <xf numFmtId="169" fontId="10" fillId="0" borderId="177" xfId="0" applyNumberFormat="1" applyFont="1" applyBorder="1" applyAlignment="1">
      <alignment horizontal="left" vertical="top" wrapText="1" indent="1"/>
    </xf>
    <xf numFmtId="0" fontId="10" fillId="0" borderId="180" xfId="0" applyNumberFormat="1" applyFont="1" applyBorder="1" applyAlignment="1">
      <alignment horizontal="center" vertical="center"/>
    </xf>
    <xf numFmtId="167" fontId="10" fillId="0" borderId="189" xfId="0" applyFont="1" applyBorder="1" applyAlignment="1">
      <alignment horizontal="left" vertical="center" wrapText="1" indent="1"/>
    </xf>
    <xf numFmtId="174" fontId="10" fillId="0" borderId="181" xfId="0" applyNumberFormat="1" applyFont="1" applyBorder="1" applyAlignment="1">
      <alignment horizontal="center" vertical="center"/>
    </xf>
    <xf numFmtId="184" fontId="10" fillId="0" borderId="181" xfId="0" applyNumberFormat="1" applyFont="1" applyBorder="1" applyAlignment="1">
      <alignment vertical="center"/>
    </xf>
    <xf numFmtId="184" fontId="10" fillId="0" borderId="182" xfId="0" applyNumberFormat="1" applyFont="1" applyBorder="1" applyAlignment="1">
      <alignment vertical="center"/>
    </xf>
    <xf numFmtId="167" fontId="10" fillId="0" borderId="192" xfId="0" applyFont="1" applyBorder="1" applyAlignment="1">
      <alignment horizontal="center" vertical="center" wrapText="1"/>
    </xf>
    <xf numFmtId="169" fontId="10" fillId="0" borderId="181" xfId="0" applyNumberFormat="1" applyFont="1" applyBorder="1" applyAlignment="1">
      <alignment horizontal="left" vertical="center" indent="1"/>
    </xf>
    <xf numFmtId="169" fontId="10" fillId="0" borderId="187" xfId="0" applyNumberFormat="1" applyFont="1" applyBorder="1" applyAlignment="1">
      <alignment horizontal="left" vertical="center" indent="1"/>
    </xf>
    <xf numFmtId="167" fontId="10" fillId="0" borderId="187" xfId="0" applyFont="1" applyBorder="1" applyAlignment="1">
      <alignment horizontal="center"/>
    </xf>
    <xf numFmtId="183" fontId="10" fillId="0" borderId="194" xfId="0" applyNumberFormat="1" applyFont="1" applyBorder="1" applyAlignment="1">
      <alignment vertical="center"/>
    </xf>
    <xf numFmtId="181" fontId="12" fillId="24" borderId="44" xfId="0" applyNumberFormat="1" applyFont="1" applyFill="1" applyBorder="1" applyAlignment="1">
      <alignment horizontal="left" vertical="center"/>
    </xf>
    <xf numFmtId="181" fontId="12" fillId="24" borderId="79" xfId="0" applyNumberFormat="1" applyFont="1" applyFill="1" applyBorder="1" applyAlignment="1">
      <alignment horizontal="left" vertical="center"/>
    </xf>
    <xf numFmtId="183" fontId="10" fillId="0" borderId="195" xfId="0" applyNumberFormat="1" applyFont="1" applyBorder="1" applyAlignment="1">
      <alignment vertical="center"/>
    </xf>
    <xf numFmtId="0" fontId="13" fillId="0" borderId="31" xfId="0" applyNumberFormat="1" applyFont="1" applyBorder="1" applyAlignment="1">
      <alignment horizontal="center" vertical="center"/>
    </xf>
    <xf numFmtId="167" fontId="13" fillId="0" borderId="33" xfId="0" applyFont="1" applyBorder="1" applyAlignment="1">
      <alignment vertical="center"/>
    </xf>
    <xf numFmtId="181" fontId="14" fillId="0" borderId="33" xfId="0" applyNumberFormat="1" applyFont="1" applyBorder="1" applyAlignment="1">
      <alignment horizontal="center" vertical="center"/>
    </xf>
    <xf numFmtId="167" fontId="13" fillId="0" borderId="33" xfId="0" quotePrefix="1" applyFont="1" applyBorder="1" applyAlignment="1">
      <alignment horizontal="center" vertical="center"/>
    </xf>
    <xf numFmtId="183" fontId="12" fillId="3" borderId="110" xfId="0" applyNumberFormat="1" applyFont="1" applyFill="1" applyBorder="1" applyAlignment="1">
      <alignment horizontal="center" vertical="center"/>
    </xf>
    <xf numFmtId="183" fontId="12" fillId="2" borderId="42" xfId="0" applyNumberFormat="1" applyFont="1" applyFill="1" applyBorder="1"/>
    <xf numFmtId="183" fontId="12" fillId="3" borderId="42" xfId="0" applyNumberFormat="1" applyFont="1" applyFill="1" applyBorder="1"/>
    <xf numFmtId="183" fontId="12" fillId="0" borderId="4" xfId="0" applyNumberFormat="1" applyFont="1" applyBorder="1"/>
    <xf numFmtId="183" fontId="12" fillId="3" borderId="53" xfId="0" applyNumberFormat="1" applyFont="1" applyFill="1" applyBorder="1"/>
    <xf numFmtId="183" fontId="10" fillId="3" borderId="6" xfId="0" applyNumberFormat="1" applyFont="1" applyFill="1" applyBorder="1"/>
    <xf numFmtId="184" fontId="12" fillId="3" borderId="110" xfId="0" applyNumberFormat="1" applyFont="1" applyFill="1" applyBorder="1" applyAlignment="1">
      <alignment horizontal="center" vertical="center"/>
    </xf>
    <xf numFmtId="184" fontId="12" fillId="2" borderId="53" xfId="0" applyNumberFormat="1" applyFont="1" applyFill="1" applyBorder="1"/>
    <xf numFmtId="184" fontId="12" fillId="3" borderId="53" xfId="0" applyNumberFormat="1" applyFont="1" applyFill="1" applyBorder="1"/>
    <xf numFmtId="184" fontId="12" fillId="0" borderId="53" xfId="0" applyNumberFormat="1" applyFont="1" applyBorder="1"/>
    <xf numFmtId="184" fontId="10" fillId="3" borderId="157" xfId="0" applyNumberFormat="1" applyFont="1" applyFill="1" applyBorder="1"/>
    <xf numFmtId="181" fontId="14" fillId="0" borderId="197" xfId="0" quotePrefix="1" applyNumberFormat="1" applyFont="1" applyBorder="1" applyAlignment="1">
      <alignment horizontal="center" vertical="center"/>
    </xf>
    <xf numFmtId="181" fontId="14" fillId="0" borderId="201" xfId="0" applyNumberFormat="1" applyFont="1" applyBorder="1" applyAlignment="1">
      <alignment horizontal="center" vertical="center"/>
    </xf>
    <xf numFmtId="3" fontId="10" fillId="0" borderId="184" xfId="0" applyNumberFormat="1" applyFont="1" applyBorder="1" applyAlignment="1">
      <alignment horizontal="center" vertical="center"/>
    </xf>
    <xf numFmtId="167" fontId="10" fillId="0" borderId="73" xfId="0" applyFont="1" applyBorder="1" applyAlignment="1">
      <alignment horizontal="center" vertical="center"/>
    </xf>
    <xf numFmtId="167" fontId="10" fillId="0" borderId="190" xfId="0" quotePrefix="1" applyFont="1" applyBorder="1" applyAlignment="1">
      <alignment horizontal="center" vertical="center"/>
    </xf>
    <xf numFmtId="183" fontId="10" fillId="0" borderId="203" xfId="0" applyNumberFormat="1" applyFont="1" applyBorder="1" applyAlignment="1">
      <alignment vertical="center"/>
    </xf>
    <xf numFmtId="3" fontId="10" fillId="0" borderId="203" xfId="0" applyNumberFormat="1" applyFont="1" applyBorder="1" applyAlignment="1">
      <alignment horizontal="center" vertical="center"/>
    </xf>
    <xf numFmtId="183" fontId="10" fillId="0" borderId="204" xfId="0" applyNumberFormat="1" applyFont="1" applyBorder="1" applyAlignment="1">
      <alignment vertical="center"/>
    </xf>
    <xf numFmtId="183" fontId="10" fillId="0" borderId="15" xfId="0" applyNumberFormat="1" applyFont="1" applyBorder="1" applyAlignment="1">
      <alignment vertical="center"/>
    </xf>
    <xf numFmtId="183" fontId="12" fillId="24" borderId="0" xfId="0" quotePrefix="1" applyNumberFormat="1" applyFont="1" applyFill="1" applyAlignment="1">
      <alignment horizontal="left" vertical="center"/>
    </xf>
    <xf numFmtId="183" fontId="12" fillId="24" borderId="0" xfId="0" applyNumberFormat="1" applyFont="1" applyFill="1" applyAlignment="1">
      <alignment horizontal="left" vertical="center"/>
    </xf>
    <xf numFmtId="183" fontId="10" fillId="0" borderId="190" xfId="0" applyNumberFormat="1" applyFont="1" applyBorder="1" applyAlignment="1">
      <alignment vertical="center"/>
    </xf>
    <xf numFmtId="183" fontId="10" fillId="0" borderId="205" xfId="0" applyNumberFormat="1" applyFont="1" applyBorder="1" applyAlignment="1">
      <alignment vertical="center"/>
    </xf>
    <xf numFmtId="183" fontId="10" fillId="0" borderId="206" xfId="0" applyNumberFormat="1" applyFont="1" applyBorder="1" applyAlignment="1">
      <alignment vertical="center"/>
    </xf>
    <xf numFmtId="183" fontId="10" fillId="0" borderId="174" xfId="0" applyNumberFormat="1" applyFont="1" applyBorder="1" applyAlignment="1">
      <alignment vertical="center"/>
    </xf>
    <xf numFmtId="183" fontId="10" fillId="0" borderId="59" xfId="0" applyNumberFormat="1" applyFont="1" applyBorder="1" applyAlignment="1">
      <alignment vertical="center"/>
    </xf>
    <xf numFmtId="181" fontId="12" fillId="24" borderId="0" xfId="0" applyNumberFormat="1" applyFont="1" applyFill="1" applyAlignment="1" applyProtection="1">
      <alignment horizontal="left" vertical="center"/>
      <protection locked="0"/>
    </xf>
    <xf numFmtId="183" fontId="10" fillId="0" borderId="207" xfId="0" applyNumberFormat="1" applyFont="1" applyBorder="1" applyAlignment="1">
      <alignment vertical="center"/>
    </xf>
    <xf numFmtId="183" fontId="10" fillId="0" borderId="134" xfId="0" applyNumberFormat="1" applyFont="1" applyBorder="1" applyAlignment="1">
      <alignment vertical="center"/>
    </xf>
    <xf numFmtId="184" fontId="10" fillId="0" borderId="207" xfId="0" applyNumberFormat="1" applyFont="1" applyBorder="1" applyAlignment="1">
      <alignment vertical="center"/>
    </xf>
    <xf numFmtId="183" fontId="10" fillId="0" borderId="208" xfId="0" applyNumberFormat="1" applyFont="1" applyBorder="1" applyAlignment="1">
      <alignment vertical="center"/>
    </xf>
    <xf numFmtId="181" fontId="12" fillId="24" borderId="92" xfId="0" quotePrefix="1" applyNumberFormat="1" applyFont="1" applyFill="1" applyBorder="1" applyAlignment="1">
      <alignment horizontal="left" vertical="center"/>
    </xf>
    <xf numFmtId="181" fontId="12" fillId="24" borderId="92" xfId="0" applyNumberFormat="1" applyFont="1" applyFill="1" applyBorder="1" applyAlignment="1">
      <alignment horizontal="left" vertical="center"/>
    </xf>
    <xf numFmtId="0" fontId="10" fillId="0" borderId="209" xfId="0" quotePrefix="1" applyNumberFormat="1" applyFont="1" applyBorder="1" applyAlignment="1">
      <alignment horizontal="center" vertical="center"/>
    </xf>
    <xf numFmtId="167" fontId="10" fillId="0" borderId="205" xfId="0" applyFont="1" applyBorder="1" applyAlignment="1">
      <alignment horizontal="left" vertical="center" indent="1"/>
    </xf>
    <xf numFmtId="167" fontId="10" fillId="0" borderId="205" xfId="0" quotePrefix="1" applyFont="1" applyBorder="1" applyAlignment="1">
      <alignment horizontal="center" vertical="center"/>
    </xf>
    <xf numFmtId="3" fontId="10" fillId="0" borderId="83" xfId="0" applyNumberFormat="1" applyFont="1" applyBorder="1" applyAlignment="1">
      <alignment horizontal="center" vertical="center"/>
    </xf>
    <xf numFmtId="184" fontId="10" fillId="0" borderId="158" xfId="0" applyNumberFormat="1" applyFont="1" applyBorder="1" applyAlignment="1">
      <alignment vertical="center"/>
    </xf>
    <xf numFmtId="169" fontId="14" fillId="0" borderId="196" xfId="0" quotePrefix="1" applyNumberFormat="1" applyFont="1" applyBorder="1" applyAlignment="1">
      <alignment horizontal="center" vertical="center"/>
    </xf>
    <xf numFmtId="169" fontId="14" fillId="0" borderId="210" xfId="0" quotePrefix="1" applyNumberFormat="1" applyFont="1" applyBorder="1" applyAlignment="1">
      <alignment horizontal="center" vertical="center"/>
    </xf>
    <xf numFmtId="169" fontId="12" fillId="2" borderId="0" xfId="0" applyNumberFormat="1" applyFont="1" applyFill="1" applyAlignment="1">
      <alignment horizontal="center" vertical="center"/>
    </xf>
    <xf numFmtId="169" fontId="12" fillId="2" borderId="29" xfId="0" quotePrefix="1" applyNumberFormat="1" applyFont="1" applyFill="1" applyBorder="1" applyAlignment="1">
      <alignment horizontal="center" vertical="center"/>
    </xf>
    <xf numFmtId="169" fontId="10" fillId="0" borderId="200" xfId="0" applyNumberFormat="1" applyFont="1" applyBorder="1" applyAlignment="1">
      <alignment horizontal="left" vertical="center" indent="1"/>
    </xf>
    <xf numFmtId="3" fontId="10" fillId="0" borderId="207" xfId="0" applyNumberFormat="1" applyFont="1" applyBorder="1" applyAlignment="1">
      <alignment horizontal="center" vertical="center"/>
    </xf>
    <xf numFmtId="169" fontId="17" fillId="2" borderId="56" xfId="0" applyNumberFormat="1" applyFont="1" applyFill="1" applyBorder="1" applyAlignment="1">
      <alignment horizontal="center" vertical="center"/>
    </xf>
    <xf numFmtId="183" fontId="10" fillId="0" borderId="211" xfId="3" applyNumberFormat="1" applyFont="1" applyBorder="1" applyAlignment="1" applyProtection="1">
      <alignment vertical="center"/>
    </xf>
    <xf numFmtId="169" fontId="12" fillId="2" borderId="56" xfId="0" applyNumberFormat="1" applyFont="1" applyFill="1" applyBorder="1" applyAlignment="1">
      <alignment horizontal="left" vertical="center"/>
    </xf>
    <xf numFmtId="3" fontId="10" fillId="0" borderId="211" xfId="0" applyNumberFormat="1" applyFont="1" applyBorder="1" applyAlignment="1">
      <alignment horizontal="center" vertical="center"/>
    </xf>
    <xf numFmtId="183" fontId="10" fillId="0" borderId="213" xfId="3" applyNumberFormat="1" applyFont="1" applyFill="1" applyBorder="1" applyAlignment="1" applyProtection="1">
      <alignment vertical="center"/>
    </xf>
    <xf numFmtId="1" fontId="10" fillId="0" borderId="48" xfId="16346" applyNumberFormat="1" applyFont="1" applyBorder="1" applyAlignment="1" applyProtection="1">
      <alignment horizontal="center" vertical="center"/>
    </xf>
    <xf numFmtId="1" fontId="10" fillId="0" borderId="131" xfId="0" applyNumberFormat="1" applyFont="1" applyBorder="1" applyAlignment="1">
      <alignment horizontal="center" vertical="center"/>
    </xf>
    <xf numFmtId="4" fontId="14" fillId="0" borderId="201" xfId="3" quotePrefix="1" applyNumberFormat="1" applyFont="1" applyBorder="1" applyAlignment="1" applyProtection="1">
      <alignment horizontal="center" vertical="center"/>
    </xf>
    <xf numFmtId="1" fontId="10" fillId="0" borderId="143" xfId="0" applyNumberFormat="1" applyFont="1" applyBorder="1" applyAlignment="1">
      <alignment horizontal="center" vertical="center"/>
    </xf>
    <xf numFmtId="167" fontId="12" fillId="2" borderId="0" xfId="0" applyFont="1" applyFill="1" applyAlignment="1">
      <alignment horizontal="left" vertical="center"/>
    </xf>
    <xf numFmtId="4" fontId="12" fillId="2" borderId="0" xfId="0" applyNumberFormat="1" applyFont="1" applyFill="1" applyAlignment="1">
      <alignment horizontal="center" vertical="center"/>
    </xf>
    <xf numFmtId="166" fontId="12" fillId="2" borderId="0" xfId="0" applyNumberFormat="1" applyFont="1" applyFill="1" applyAlignment="1">
      <alignment horizontal="right" vertical="center"/>
    </xf>
    <xf numFmtId="166" fontId="14" fillId="0" borderId="8" xfId="0" quotePrefix="1" applyNumberFormat="1" applyFont="1" applyBorder="1" applyAlignment="1">
      <alignment horizontal="center" vertical="center"/>
    </xf>
    <xf numFmtId="166" fontId="14" fillId="0" borderId="32" xfId="0" quotePrefix="1" applyNumberFormat="1" applyFont="1" applyBorder="1" applyAlignment="1">
      <alignment horizontal="center" vertical="center"/>
    </xf>
    <xf numFmtId="166" fontId="14" fillId="0" borderId="32" xfId="0" quotePrefix="1" applyNumberFormat="1" applyFont="1" applyBorder="1" applyAlignment="1">
      <alignment horizontal="center" vertical="center" wrapText="1"/>
    </xf>
    <xf numFmtId="166" fontId="14" fillId="0" borderId="6" xfId="0" quotePrefix="1" applyNumberFormat="1" applyFont="1" applyBorder="1" applyAlignment="1">
      <alignment horizontal="center" vertical="center" wrapText="1"/>
    </xf>
    <xf numFmtId="167" fontId="12" fillId="2" borderId="7" xfId="0" applyFont="1" applyFill="1" applyBorder="1" applyAlignment="1">
      <alignment horizontal="left" vertical="center"/>
    </xf>
    <xf numFmtId="4" fontId="12" fillId="2" borderId="7" xfId="0" applyNumberFormat="1" applyFont="1" applyFill="1" applyBorder="1" applyAlignment="1">
      <alignment horizontal="center" vertical="center"/>
    </xf>
    <xf numFmtId="166" fontId="12" fillId="2" borderId="7" xfId="0" applyNumberFormat="1" applyFont="1" applyFill="1" applyBorder="1" applyAlignment="1">
      <alignment horizontal="right" vertical="center"/>
    </xf>
    <xf numFmtId="166" fontId="12" fillId="2" borderId="2" xfId="0" applyNumberFormat="1" applyFont="1" applyFill="1" applyBorder="1" applyAlignment="1">
      <alignment horizontal="left" vertical="center"/>
    </xf>
    <xf numFmtId="0" fontId="12" fillId="2" borderId="3" xfId="0" quotePrefix="1" applyNumberFormat="1" applyFont="1" applyFill="1" applyBorder="1" applyAlignment="1">
      <alignment horizontal="center" vertical="center"/>
    </xf>
    <xf numFmtId="166" fontId="12" fillId="2" borderId="4" xfId="0" applyNumberFormat="1" applyFont="1" applyFill="1" applyBorder="1" applyAlignment="1">
      <alignment horizontal="left" vertical="center"/>
    </xf>
    <xf numFmtId="174" fontId="10" fillId="0" borderId="180" xfId="0" quotePrefix="1" applyNumberFormat="1" applyFont="1" applyBorder="1" applyAlignment="1">
      <alignment horizontal="center" vertical="center"/>
    </xf>
    <xf numFmtId="167" fontId="10" fillId="0" borderId="181" xfId="0" applyFont="1" applyBorder="1" applyAlignment="1">
      <alignment horizontal="left" vertical="top"/>
    </xf>
    <xf numFmtId="167" fontId="10" fillId="0" borderId="214" xfId="0" applyFont="1" applyBorder="1" applyAlignment="1">
      <alignment horizontal="center" vertical="center"/>
    </xf>
    <xf numFmtId="3" fontId="33" fillId="0" borderId="189" xfId="0" applyNumberFormat="1" applyFont="1" applyBorder="1" applyAlignment="1">
      <alignment horizontal="center"/>
    </xf>
    <xf numFmtId="167" fontId="10" fillId="0" borderId="181" xfId="0" applyFont="1" applyBorder="1" applyAlignment="1">
      <alignment horizontal="left" vertical="top" wrapText="1"/>
    </xf>
    <xf numFmtId="3" fontId="33" fillId="0" borderId="189" xfId="0" applyNumberFormat="1" applyFont="1" applyBorder="1" applyAlignment="1">
      <alignment horizontal="center" vertical="center"/>
    </xf>
    <xf numFmtId="167" fontId="10" fillId="0" borderId="180" xfId="0" quotePrefix="1" applyFont="1" applyBorder="1" applyAlignment="1">
      <alignment horizontal="center" vertical="center"/>
    </xf>
    <xf numFmtId="167" fontId="10" fillId="0" borderId="181" xfId="0" quotePrefix="1" applyFont="1" applyBorder="1" applyAlignment="1">
      <alignment horizontal="left" vertical="top"/>
    </xf>
    <xf numFmtId="167" fontId="10" fillId="0" borderId="184" xfId="0" applyFont="1" applyBorder="1" applyAlignment="1">
      <alignment horizontal="left" vertical="top" wrapText="1"/>
    </xf>
    <xf numFmtId="167" fontId="11" fillId="0" borderId="184" xfId="0" quotePrefix="1" applyFont="1" applyBorder="1" applyAlignment="1">
      <alignment horizontal="left" vertical="top"/>
    </xf>
    <xf numFmtId="167" fontId="12" fillId="2" borderId="65" xfId="0" applyFont="1" applyFill="1" applyBorder="1" applyAlignment="1">
      <alignment horizontal="left" vertical="center"/>
    </xf>
    <xf numFmtId="167" fontId="12" fillId="2" borderId="72" xfId="0" applyFont="1" applyFill="1" applyBorder="1" applyAlignment="1">
      <alignment horizontal="left" vertical="center"/>
    </xf>
    <xf numFmtId="174" fontId="10" fillId="0" borderId="209" xfId="0" quotePrefix="1" applyNumberFormat="1" applyFont="1" applyBorder="1" applyAlignment="1">
      <alignment horizontal="center" vertical="center"/>
    </xf>
    <xf numFmtId="167" fontId="10" fillId="0" borderId="205" xfId="0" applyFont="1" applyBorder="1" applyAlignment="1">
      <alignment horizontal="left" vertical="top"/>
    </xf>
    <xf numFmtId="167" fontId="10" fillId="0" borderId="205" xfId="0" applyFont="1" applyBorder="1" applyAlignment="1">
      <alignment horizontal="center" vertical="center"/>
    </xf>
    <xf numFmtId="3" fontId="33" fillId="0" borderId="215" xfId="0" applyNumberFormat="1" applyFont="1" applyBorder="1" applyAlignment="1">
      <alignment horizontal="center"/>
    </xf>
    <xf numFmtId="166" fontId="12" fillId="2" borderId="39" xfId="0" applyNumberFormat="1" applyFont="1" applyFill="1" applyBorder="1" applyAlignment="1">
      <alignment horizontal="right" vertical="center"/>
    </xf>
    <xf numFmtId="174" fontId="10" fillId="0" borderId="183" xfId="0" quotePrefix="1" applyNumberFormat="1" applyFont="1" applyBorder="1" applyAlignment="1">
      <alignment horizontal="center" vertical="center"/>
    </xf>
    <xf numFmtId="167" fontId="10" fillId="0" borderId="184" xfId="0" applyFont="1" applyBorder="1" applyAlignment="1">
      <alignment horizontal="left" vertical="top"/>
    </xf>
    <xf numFmtId="3" fontId="33" fillId="0" borderId="193" xfId="0" applyNumberFormat="1" applyFont="1" applyBorder="1" applyAlignment="1">
      <alignment horizontal="center"/>
    </xf>
    <xf numFmtId="167" fontId="10" fillId="0" borderId="25" xfId="0" quotePrefix="1" applyFont="1" applyBorder="1" applyAlignment="1">
      <alignment horizontal="center" vertical="center"/>
    </xf>
    <xf numFmtId="3" fontId="33" fillId="0" borderId="59" xfId="0" applyNumberFormat="1" applyFont="1" applyBorder="1" applyAlignment="1">
      <alignment horizontal="center" vertical="center"/>
    </xf>
    <xf numFmtId="183" fontId="10" fillId="0" borderId="14" xfId="0" applyNumberFormat="1" applyFont="1" applyBorder="1" applyAlignment="1">
      <alignment horizontal="right" vertical="center"/>
    </xf>
    <xf numFmtId="183" fontId="33" fillId="0" borderId="118" xfId="0" applyNumberFormat="1" applyFont="1" applyBorder="1" applyAlignment="1">
      <alignment vertical="center"/>
    </xf>
    <xf numFmtId="184" fontId="12" fillId="3" borderId="17" xfId="0" applyNumberFormat="1" applyFont="1" applyFill="1" applyBorder="1" applyAlignment="1">
      <alignment horizontal="right" vertical="center"/>
    </xf>
    <xf numFmtId="167" fontId="33" fillId="0" borderId="33" xfId="0" applyFont="1" applyBorder="1" applyAlignment="1">
      <alignment horizontal="left" vertical="top" wrapText="1"/>
    </xf>
    <xf numFmtId="167" fontId="10" fillId="0" borderId="89" xfId="0" applyFont="1" applyBorder="1" applyAlignment="1">
      <alignment horizontal="center" vertical="center"/>
    </xf>
    <xf numFmtId="3" fontId="33" fillId="0" borderId="132" xfId="0" applyNumberFormat="1" applyFont="1" applyBorder="1" applyAlignment="1">
      <alignment horizontal="center" vertical="center"/>
    </xf>
    <xf numFmtId="183" fontId="33" fillId="0" borderId="149" xfId="0" applyNumberFormat="1" applyFont="1" applyBorder="1" applyAlignment="1">
      <alignment vertical="center"/>
    </xf>
    <xf numFmtId="183" fontId="33" fillId="0" borderId="132" xfId="0" applyNumberFormat="1" applyFont="1" applyBorder="1" applyAlignment="1">
      <alignment vertical="center"/>
    </xf>
    <xf numFmtId="183" fontId="10" fillId="0" borderId="32" xfId="0" applyNumberFormat="1" applyFont="1" applyBorder="1" applyAlignment="1">
      <alignment vertical="center"/>
    </xf>
    <xf numFmtId="183" fontId="10" fillId="0" borderId="6" xfId="0" applyNumberFormat="1" applyFont="1" applyBorder="1" applyAlignment="1">
      <alignment horizontal="right" vertical="center"/>
    </xf>
    <xf numFmtId="167" fontId="12" fillId="2" borderId="56" xfId="0" applyFont="1" applyFill="1" applyBorder="1" applyAlignment="1">
      <alignment horizontal="left" vertical="center"/>
    </xf>
    <xf numFmtId="4" fontId="12" fillId="2" borderId="56" xfId="0" applyNumberFormat="1" applyFont="1" applyFill="1" applyBorder="1" applyAlignment="1">
      <alignment horizontal="center" vertical="center"/>
    </xf>
    <xf numFmtId="184" fontId="10" fillId="0" borderId="216" xfId="0" applyNumberFormat="1" applyFont="1" applyBorder="1" applyAlignment="1">
      <alignment horizontal="right" vertical="center"/>
    </xf>
    <xf numFmtId="184" fontId="10" fillId="0" borderId="217" xfId="0" applyNumberFormat="1" applyFont="1" applyBorder="1" applyAlignment="1">
      <alignment horizontal="right" vertical="center"/>
    </xf>
    <xf numFmtId="167" fontId="12" fillId="2" borderId="56" xfId="0" applyFont="1" applyFill="1" applyBorder="1" applyAlignment="1">
      <alignment horizontal="center" vertical="center"/>
    </xf>
    <xf numFmtId="166" fontId="12" fillId="2" borderId="56" xfId="0" applyNumberFormat="1" applyFont="1" applyFill="1" applyBorder="1" applyAlignment="1">
      <alignment horizontal="left" vertical="center"/>
    </xf>
    <xf numFmtId="167" fontId="12" fillId="2" borderId="92" xfId="0" applyFont="1" applyFill="1" applyBorder="1" applyAlignment="1">
      <alignment horizontal="left" vertical="center"/>
    </xf>
    <xf numFmtId="3" fontId="33" fillId="0" borderId="162" xfId="0" applyNumberFormat="1" applyFont="1" applyBorder="1" applyAlignment="1">
      <alignment horizontal="center"/>
    </xf>
    <xf numFmtId="166" fontId="12" fillId="2" borderId="92" xfId="0" applyNumberFormat="1" applyFont="1" applyFill="1" applyBorder="1" applyAlignment="1">
      <alignment horizontal="right" vertical="center"/>
    </xf>
    <xf numFmtId="183" fontId="10" fillId="0" borderId="162" xfId="0" applyNumberFormat="1" applyFont="1" applyBorder="1" applyAlignment="1">
      <alignment horizontal="right" vertical="center"/>
    </xf>
    <xf numFmtId="183" fontId="10" fillId="0" borderId="158" xfId="0" applyNumberFormat="1" applyFont="1" applyBorder="1" applyAlignment="1">
      <alignment horizontal="right" vertical="center"/>
    </xf>
    <xf numFmtId="0" fontId="33" fillId="0" borderId="209" xfId="0" quotePrefix="1" applyNumberFormat="1" applyFont="1" applyBorder="1" applyAlignment="1">
      <alignment horizontal="center" vertical="center"/>
    </xf>
    <xf numFmtId="167" fontId="10" fillId="0" borderId="215" xfId="0" applyFont="1" applyBorder="1" applyAlignment="1">
      <alignment horizontal="center" vertical="center"/>
    </xf>
    <xf numFmtId="3" fontId="33" fillId="0" borderId="52" xfId="0" applyNumberFormat="1" applyFont="1" applyBorder="1" applyAlignment="1">
      <alignment horizontal="center" vertical="center"/>
    </xf>
    <xf numFmtId="183" fontId="33" fillId="0" borderId="52" xfId="0" applyNumberFormat="1" applyFont="1" applyBorder="1" applyAlignment="1">
      <alignment vertical="center"/>
    </xf>
    <xf numFmtId="166" fontId="12" fillId="2" borderId="92" xfId="0" applyNumberFormat="1" applyFont="1" applyFill="1" applyBorder="1" applyAlignment="1">
      <alignment horizontal="left" vertical="center"/>
    </xf>
    <xf numFmtId="166" fontId="12" fillId="2" borderId="151" xfId="0" applyNumberFormat="1" applyFont="1" applyFill="1" applyBorder="1" applyAlignment="1">
      <alignment horizontal="left" vertical="center"/>
    </xf>
    <xf numFmtId="167" fontId="12" fillId="2" borderId="91" xfId="0" applyFont="1" applyFill="1" applyBorder="1" applyAlignment="1">
      <alignment horizontal="left" vertical="top"/>
    </xf>
    <xf numFmtId="1" fontId="12" fillId="2" borderId="1" xfId="0" quotePrefix="1" applyNumberFormat="1" applyFont="1" applyFill="1" applyBorder="1" applyAlignment="1">
      <alignment horizontal="center" vertical="center"/>
    </xf>
    <xf numFmtId="1" fontId="12" fillId="2" borderId="163" xfId="0" quotePrefix="1" applyNumberFormat="1" applyFont="1" applyFill="1" applyBorder="1" applyAlignment="1">
      <alignment horizontal="center" vertical="center"/>
    </xf>
    <xf numFmtId="1" fontId="12" fillId="2" borderId="167" xfId="0" quotePrefix="1" applyNumberFormat="1" applyFont="1" applyFill="1" applyBorder="1" applyAlignment="1">
      <alignment horizontal="center" vertical="center"/>
    </xf>
    <xf numFmtId="167" fontId="10" fillId="0" borderId="191" xfId="0" applyFont="1" applyBorder="1" applyAlignment="1">
      <alignment horizontal="left" vertical="top" wrapText="1"/>
    </xf>
    <xf numFmtId="171" fontId="13" fillId="0" borderId="219" xfId="0" applyNumberFormat="1" applyFont="1" applyBorder="1" applyAlignment="1">
      <alignment horizontal="center" vertical="center"/>
    </xf>
    <xf numFmtId="181" fontId="13" fillId="0" borderId="219" xfId="0" applyNumberFormat="1" applyFont="1" applyBorder="1" applyAlignment="1">
      <alignment horizontal="center" vertical="center" wrapText="1"/>
    </xf>
    <xf numFmtId="4" fontId="13" fillId="0" borderId="218" xfId="0" applyNumberFormat="1" applyFont="1" applyBorder="1" applyAlignment="1">
      <alignment horizontal="center" vertical="center"/>
    </xf>
    <xf numFmtId="167" fontId="10" fillId="0" borderId="199" xfId="0" applyFont="1" applyBorder="1" applyAlignment="1">
      <alignment horizontal="center" vertical="top" wrapText="1"/>
    </xf>
    <xf numFmtId="0" fontId="10" fillId="0" borderId="198" xfId="0" quotePrefix="1" applyNumberFormat="1" applyFont="1" applyBorder="1" applyAlignment="1">
      <alignment horizontal="center" vertical="center"/>
    </xf>
    <xf numFmtId="167" fontId="10" fillId="0" borderId="199" xfId="0" applyFont="1" applyBorder="1" applyAlignment="1">
      <alignment horizontal="left" vertical="top" wrapText="1" indent="1"/>
    </xf>
    <xf numFmtId="186" fontId="10" fillId="0" borderId="199" xfId="0" applyNumberFormat="1" applyFont="1" applyBorder="1" applyAlignment="1">
      <alignment vertical="center"/>
    </xf>
    <xf numFmtId="167" fontId="10" fillId="0" borderId="206" xfId="0" applyFont="1" applyBorder="1" applyAlignment="1">
      <alignment horizontal="left" vertical="top" wrapText="1" indent="1"/>
    </xf>
    <xf numFmtId="167" fontId="10" fillId="0" borderId="191" xfId="0" applyFont="1" applyBorder="1" applyAlignment="1">
      <alignment horizontal="center" vertical="center" wrapText="1"/>
    </xf>
    <xf numFmtId="3" fontId="10" fillId="0" borderId="206" xfId="0" applyNumberFormat="1" applyFont="1" applyBorder="1" applyAlignment="1">
      <alignment horizontal="center" vertical="center"/>
    </xf>
    <xf numFmtId="186" fontId="10" fillId="0" borderId="206" xfId="0" applyNumberFormat="1" applyFont="1" applyBorder="1" applyAlignment="1">
      <alignment vertical="center"/>
    </xf>
    <xf numFmtId="167" fontId="10" fillId="0" borderId="174" xfId="0" applyFont="1" applyBorder="1" applyAlignment="1">
      <alignment horizontal="left" vertical="top" wrapText="1" indent="1"/>
    </xf>
    <xf numFmtId="167" fontId="10" fillId="0" borderId="174" xfId="0" applyFont="1" applyBorder="1" applyAlignment="1">
      <alignment horizontal="center" vertical="center" wrapText="1"/>
    </xf>
    <xf numFmtId="186" fontId="10" fillId="0" borderId="174" xfId="0" applyNumberFormat="1" applyFont="1" applyBorder="1" applyAlignment="1">
      <alignment vertical="center"/>
    </xf>
    <xf numFmtId="167" fontId="10" fillId="0" borderId="191" xfId="0" applyFont="1" applyBorder="1" applyAlignment="1">
      <alignment horizontal="left" vertical="center" wrapText="1" indent="1"/>
    </xf>
    <xf numFmtId="3" fontId="10" fillId="0" borderId="212" xfId="0" applyNumberFormat="1" applyFont="1" applyBorder="1" applyAlignment="1">
      <alignment horizontal="center" vertical="center"/>
    </xf>
    <xf numFmtId="184" fontId="10" fillId="0" borderId="188" xfId="0" applyNumberFormat="1" applyFont="1" applyBorder="1" applyAlignment="1">
      <alignment horizontal="right" vertical="center"/>
    </xf>
    <xf numFmtId="167" fontId="14" fillId="0" borderId="32" xfId="0" applyFont="1" applyBorder="1" applyAlignment="1">
      <alignment horizontal="center" vertical="center"/>
    </xf>
    <xf numFmtId="4" fontId="14" fillId="0" borderId="32" xfId="0" applyNumberFormat="1" applyFont="1" applyBorder="1" applyAlignment="1">
      <alignment horizontal="center" vertical="center"/>
    </xf>
    <xf numFmtId="4" fontId="32" fillId="0" borderId="220" xfId="0" quotePrefix="1" applyNumberFormat="1" applyFont="1" applyBorder="1" applyAlignment="1">
      <alignment horizontal="center" vertical="center"/>
    </xf>
    <xf numFmtId="180" fontId="8" fillId="0" borderId="0" xfId="16346" applyNumberFormat="1" applyFont="1" applyAlignment="1">
      <alignment vertical="top"/>
    </xf>
    <xf numFmtId="167" fontId="5" fillId="0" borderId="0" xfId="0" applyFont="1" applyAlignment="1">
      <alignment vertical="top"/>
    </xf>
    <xf numFmtId="167" fontId="8" fillId="0" borderId="0" xfId="0" applyFont="1" applyAlignment="1">
      <alignment vertical="top"/>
    </xf>
    <xf numFmtId="180" fontId="5" fillId="0" borderId="0" xfId="16346" applyNumberFormat="1" applyFont="1" applyAlignment="1">
      <alignment vertical="top"/>
    </xf>
    <xf numFmtId="167" fontId="8" fillId="0" borderId="0" xfId="0" applyFont="1" applyAlignment="1">
      <alignment vertical="top" wrapText="1"/>
    </xf>
    <xf numFmtId="167" fontId="5" fillId="0" borderId="0" xfId="0" applyFont="1" applyAlignment="1">
      <alignment vertical="top" wrapText="1"/>
    </xf>
    <xf numFmtId="167" fontId="8" fillId="0" borderId="0" xfId="0" quotePrefix="1" applyFont="1" applyAlignment="1">
      <alignment horizontal="left" vertical="top" wrapText="1"/>
    </xf>
    <xf numFmtId="2" fontId="33" fillId="0" borderId="114" xfId="0" quotePrefix="1" applyNumberFormat="1" applyFont="1" applyBorder="1" applyAlignment="1">
      <alignment horizontal="center" vertical="center"/>
    </xf>
    <xf numFmtId="169" fontId="33" fillId="0" borderId="29" xfId="0" quotePrefix="1" applyNumberFormat="1" applyFont="1" applyBorder="1" applyAlignment="1">
      <alignment horizontal="center" vertical="center"/>
    </xf>
    <xf numFmtId="169" fontId="33" fillId="0" borderId="51" xfId="0" quotePrefix="1" applyNumberFormat="1" applyFont="1" applyBorder="1" applyAlignment="1">
      <alignment horizontal="center" vertical="center"/>
    </xf>
    <xf numFmtId="169" fontId="33" fillId="0" borderId="150" xfId="0" quotePrefix="1" applyNumberFormat="1" applyFont="1" applyBorder="1" applyAlignment="1">
      <alignment horizontal="center" vertical="center"/>
    </xf>
    <xf numFmtId="2" fontId="33" fillId="0" borderId="34" xfId="0" quotePrefix="1" applyNumberFormat="1" applyFont="1" applyBorder="1" applyAlignment="1">
      <alignment horizontal="center" vertical="center"/>
    </xf>
    <xf numFmtId="183" fontId="33" fillId="0" borderId="128" xfId="0" applyNumberFormat="1" applyFont="1" applyBorder="1" applyAlignment="1">
      <alignment horizontal="right" vertical="center"/>
    </xf>
    <xf numFmtId="183" fontId="10" fillId="0" borderId="124" xfId="0" applyNumberFormat="1" applyFont="1" applyBorder="1" applyAlignment="1">
      <alignment horizontal="right" vertical="center"/>
    </xf>
    <xf numFmtId="183" fontId="10" fillId="0" borderId="144" xfId="0" applyNumberFormat="1" applyFont="1" applyBorder="1" applyAlignment="1">
      <alignment horizontal="right" vertical="center"/>
    </xf>
    <xf numFmtId="183" fontId="10" fillId="0" borderId="117" xfId="0" applyNumberFormat="1" applyFont="1" applyBorder="1" applyAlignment="1">
      <alignment horizontal="right" vertical="center"/>
    </xf>
    <xf numFmtId="183" fontId="10" fillId="0" borderId="44" xfId="0" applyNumberFormat="1" applyFont="1" applyBorder="1" applyAlignment="1">
      <alignment horizontal="right" vertical="center"/>
    </xf>
    <xf numFmtId="0" fontId="10" fillId="0" borderId="29" xfId="0" quotePrefix="1" applyNumberFormat="1" applyFont="1" applyBorder="1" applyAlignment="1">
      <alignment horizontal="center" vertical="center"/>
    </xf>
    <xf numFmtId="167" fontId="10" fillId="0" borderId="47" xfId="0" applyFont="1" applyBorder="1" applyAlignment="1">
      <alignment horizontal="left" vertical="center" indent="1"/>
    </xf>
    <xf numFmtId="167" fontId="10" fillId="0" borderId="49" xfId="0" applyFont="1" applyBorder="1" applyAlignment="1">
      <alignment horizontal="center" vertical="center"/>
    </xf>
    <xf numFmtId="167" fontId="10" fillId="0" borderId="224" xfId="0" applyFont="1" applyBorder="1" applyAlignment="1">
      <alignment horizontal="center" vertical="center"/>
    </xf>
    <xf numFmtId="4" fontId="10" fillId="0" borderId="52" xfId="0" applyNumberFormat="1" applyFont="1" applyBorder="1" applyAlignment="1">
      <alignment horizontal="center" vertical="center"/>
    </xf>
    <xf numFmtId="167" fontId="10" fillId="0" borderId="83" xfId="0" applyFont="1" applyBorder="1" applyAlignment="1">
      <alignment horizontal="left" vertical="center" indent="1"/>
    </xf>
    <xf numFmtId="167" fontId="10" fillId="0" borderId="83" xfId="0" applyFont="1" applyBorder="1" applyAlignment="1">
      <alignment horizontal="center" vertical="center"/>
    </xf>
    <xf numFmtId="4" fontId="10" fillId="0" borderId="83" xfId="0" applyNumberFormat="1" applyFont="1" applyBorder="1" applyAlignment="1">
      <alignment horizontal="center" vertical="center"/>
    </xf>
    <xf numFmtId="184" fontId="10" fillId="0" borderId="53" xfId="0" applyNumberFormat="1" applyFont="1" applyBorder="1" applyAlignment="1">
      <alignment vertical="center"/>
    </xf>
    <xf numFmtId="167" fontId="10" fillId="0" borderId="190" xfId="0" applyFont="1" applyBorder="1" applyAlignment="1">
      <alignment horizontal="left" vertical="center" indent="1"/>
    </xf>
    <xf numFmtId="167" fontId="10" fillId="0" borderId="190" xfId="0" applyFont="1" applyBorder="1" applyAlignment="1">
      <alignment horizontal="center" vertical="center"/>
    </xf>
    <xf numFmtId="3" fontId="10" fillId="0" borderId="190" xfId="0" applyNumberFormat="1" applyFont="1" applyBorder="1" applyAlignment="1">
      <alignment horizontal="center" vertical="center"/>
    </xf>
    <xf numFmtId="184" fontId="10" fillId="0" borderId="225" xfId="0" applyNumberFormat="1" applyFont="1" applyBorder="1" applyAlignment="1">
      <alignment vertical="center"/>
    </xf>
    <xf numFmtId="169" fontId="10" fillId="0" borderId="180" xfId="0" applyNumberFormat="1" applyFont="1" applyBorder="1" applyAlignment="1">
      <alignment horizontal="center" vertical="center"/>
    </xf>
    <xf numFmtId="169" fontId="10" fillId="0" borderId="223" xfId="0" applyNumberFormat="1" applyFont="1" applyBorder="1" applyAlignment="1">
      <alignment horizontal="left" vertical="center" indent="1"/>
    </xf>
    <xf numFmtId="169" fontId="10" fillId="0" borderId="176" xfId="0" applyNumberFormat="1" applyFont="1" applyBorder="1" applyAlignment="1">
      <alignment horizontal="center" vertical="center"/>
    </xf>
    <xf numFmtId="167" fontId="10" fillId="0" borderId="177" xfId="0" applyFont="1" applyBorder="1" applyAlignment="1">
      <alignment horizontal="center" vertical="center"/>
    </xf>
    <xf numFmtId="183" fontId="10" fillId="0" borderId="62" xfId="0" applyNumberFormat="1" applyFont="1" applyBorder="1" applyAlignment="1">
      <alignment vertical="center"/>
    </xf>
    <xf numFmtId="184" fontId="10" fillId="0" borderId="185" xfId="0" applyNumberFormat="1" applyFont="1" applyBorder="1" applyAlignment="1">
      <alignment vertical="center"/>
    </xf>
    <xf numFmtId="0" fontId="10" fillId="0" borderId="226" xfId="0" applyNumberFormat="1" applyFont="1" applyBorder="1" applyAlignment="1">
      <alignment horizontal="center" vertical="center"/>
    </xf>
    <xf numFmtId="169" fontId="10" fillId="0" borderId="73" xfId="0" applyNumberFormat="1" applyFont="1" applyBorder="1" applyAlignment="1">
      <alignment horizontal="left" vertical="center" wrapText="1" indent="1"/>
    </xf>
    <xf numFmtId="169" fontId="10" fillId="0" borderId="206" xfId="0" applyNumberFormat="1" applyFont="1" applyBorder="1" applyAlignment="1">
      <alignment horizontal="left" vertical="center" wrapText="1" indent="1"/>
    </xf>
    <xf numFmtId="167" fontId="10" fillId="0" borderId="206" xfId="0" applyFont="1" applyBorder="1" applyAlignment="1">
      <alignment horizontal="center" vertical="center" wrapText="1"/>
    </xf>
    <xf numFmtId="174" fontId="10" fillId="0" borderId="228" xfId="0" applyNumberFormat="1" applyFont="1" applyBorder="1" applyAlignment="1">
      <alignment horizontal="center" vertical="center"/>
    </xf>
    <xf numFmtId="174" fontId="10" fillId="0" borderId="227" xfId="0" applyNumberFormat="1" applyFont="1" applyBorder="1" applyAlignment="1">
      <alignment horizontal="center" vertical="center"/>
    </xf>
    <xf numFmtId="184" fontId="10" fillId="0" borderId="229" xfId="0" applyNumberFormat="1" applyFont="1" applyBorder="1" applyAlignment="1">
      <alignment vertical="center"/>
    </xf>
    <xf numFmtId="184" fontId="10" fillId="0" borderId="213" xfId="0" applyNumberFormat="1" applyFont="1" applyBorder="1" applyAlignment="1">
      <alignment vertical="center"/>
    </xf>
    <xf numFmtId="184" fontId="10" fillId="0" borderId="230" xfId="0" applyNumberFormat="1" applyFont="1" applyBorder="1" applyAlignment="1">
      <alignment vertical="center"/>
    </xf>
    <xf numFmtId="183" fontId="10" fillId="0" borderId="128" xfId="0" applyNumberFormat="1" applyFont="1" applyBorder="1" applyAlignment="1">
      <alignment horizontal="right" vertical="center"/>
    </xf>
    <xf numFmtId="181" fontId="12" fillId="3" borderId="17" xfId="0" applyNumberFormat="1" applyFont="1" applyFill="1" applyBorder="1" applyAlignment="1">
      <alignment horizontal="right"/>
    </xf>
    <xf numFmtId="183" fontId="10" fillId="0" borderId="231" xfId="0" applyNumberFormat="1" applyFont="1" applyBorder="1" applyAlignment="1">
      <alignment horizontal="right" vertical="center"/>
    </xf>
    <xf numFmtId="169" fontId="19" fillId="24" borderId="0" xfId="0" applyNumberFormat="1" applyFont="1" applyFill="1" applyAlignment="1">
      <alignment horizontal="left" vertical="center" wrapText="1"/>
    </xf>
    <xf numFmtId="169" fontId="19" fillId="2" borderId="0" xfId="0" applyNumberFormat="1" applyFont="1" applyFill="1" applyAlignment="1">
      <alignment horizontal="left" vertical="center"/>
    </xf>
    <xf numFmtId="169" fontId="33" fillId="0" borderId="52" xfId="16357" applyNumberFormat="1" applyFont="1" applyBorder="1" applyAlignment="1">
      <alignment horizontal="left" vertical="center" wrapText="1"/>
    </xf>
    <xf numFmtId="169" fontId="33" fillId="0" borderId="15" xfId="0" applyNumberFormat="1" applyFont="1" applyBorder="1" applyAlignment="1">
      <alignment horizontal="center" vertical="center"/>
    </xf>
    <xf numFmtId="169" fontId="33" fillId="0" borderId="181" xfId="0" applyNumberFormat="1" applyFont="1" applyBorder="1" applyAlignment="1">
      <alignment horizontal="center" vertical="center"/>
    </xf>
    <xf numFmtId="169" fontId="33" fillId="0" borderId="187" xfId="0" applyNumberFormat="1" applyFont="1" applyBorder="1" applyAlignment="1">
      <alignment horizontal="center" vertical="center"/>
    </xf>
    <xf numFmtId="169" fontId="10" fillId="0" borderId="174" xfId="0" applyNumberFormat="1" applyFont="1" applyBorder="1" applyAlignment="1">
      <alignment horizontal="center" vertical="center"/>
    </xf>
    <xf numFmtId="169" fontId="10" fillId="0" borderId="52" xfId="0" applyNumberFormat="1" applyFont="1" applyBorder="1" applyAlignment="1">
      <alignment horizontal="center" vertical="center"/>
    </xf>
    <xf numFmtId="169" fontId="10" fillId="0" borderId="14" xfId="0" applyNumberFormat="1" applyFont="1" applyBorder="1" applyAlignment="1">
      <alignment horizontal="center" vertical="center"/>
    </xf>
    <xf numFmtId="169" fontId="10" fillId="0" borderId="52" xfId="16357" applyNumberFormat="1" applyFont="1" applyBorder="1" applyAlignment="1">
      <alignment horizontal="left" vertical="center" wrapText="1"/>
    </xf>
    <xf numFmtId="169" fontId="10" fillId="0" borderId="14" xfId="16357" quotePrefix="1" applyNumberFormat="1" applyFont="1" applyBorder="1" applyAlignment="1">
      <alignment horizontal="left" vertical="center" wrapText="1"/>
    </xf>
    <xf numFmtId="169" fontId="10" fillId="0" borderId="174" xfId="16357" applyNumberFormat="1" applyFont="1" applyBorder="1" applyAlignment="1">
      <alignment horizontal="left" vertical="center" wrapText="1"/>
    </xf>
    <xf numFmtId="169" fontId="10" fillId="0" borderId="14" xfId="16357" applyNumberFormat="1" applyFont="1" applyBorder="1" applyAlignment="1">
      <alignment horizontal="left" vertical="center" wrapText="1"/>
    </xf>
    <xf numFmtId="183" fontId="10" fillId="0" borderId="15" xfId="0" applyNumberFormat="1" applyFont="1" applyBorder="1" applyAlignment="1">
      <alignment horizontal="center" vertical="center"/>
    </xf>
    <xf numFmtId="183" fontId="10" fillId="0" borderId="15" xfId="0" applyNumberFormat="1" applyFont="1" applyBorder="1" applyAlignment="1">
      <alignment horizontal="right" vertical="center"/>
    </xf>
    <xf numFmtId="183" fontId="10" fillId="0" borderId="199" xfId="0" applyNumberFormat="1" applyFont="1" applyBorder="1" applyAlignment="1">
      <alignment horizontal="center" vertical="center"/>
    </xf>
    <xf numFmtId="183" fontId="10" fillId="0" borderId="227" xfId="0" applyNumberFormat="1" applyFont="1" applyBorder="1" applyAlignment="1">
      <alignment horizontal="right" vertical="center"/>
    </xf>
    <xf numFmtId="3" fontId="10" fillId="0" borderId="134" xfId="0" quotePrefix="1" applyNumberFormat="1" applyFont="1" applyBorder="1" applyAlignment="1">
      <alignment horizontal="center" vertical="center"/>
    </xf>
    <xf numFmtId="3" fontId="10" fillId="0" borderId="232" xfId="0" quotePrefix="1" applyNumberFormat="1" applyFont="1" applyBorder="1" applyAlignment="1">
      <alignment horizontal="center" vertical="center"/>
    </xf>
    <xf numFmtId="3" fontId="10" fillId="0" borderId="14" xfId="0" quotePrefix="1" applyNumberFormat="1" applyFont="1" applyBorder="1" applyAlignment="1">
      <alignment horizontal="center" vertical="center"/>
    </xf>
    <xf numFmtId="3" fontId="10" fillId="0" borderId="118" xfId="0" quotePrefix="1" applyNumberFormat="1" applyFont="1" applyBorder="1" applyAlignment="1">
      <alignment horizontal="center" vertical="center"/>
    </xf>
    <xf numFmtId="169" fontId="10" fillId="0" borderId="52" xfId="16357" applyNumberFormat="1" applyFont="1" applyBorder="1" applyAlignment="1">
      <alignment horizontal="center" vertical="center"/>
    </xf>
    <xf numFmtId="169" fontId="10" fillId="0" borderId="14" xfId="16357" applyNumberFormat="1" applyFont="1" applyBorder="1" applyAlignment="1">
      <alignment horizontal="center" vertical="center"/>
    </xf>
    <xf numFmtId="169" fontId="10" fillId="0" borderId="174" xfId="16357" applyNumberFormat="1" applyFont="1" applyBorder="1" applyAlignment="1">
      <alignment horizontal="center" vertical="center"/>
    </xf>
    <xf numFmtId="169" fontId="10" fillId="0" borderId="118" xfId="16357" applyNumberFormat="1" applyFont="1" applyBorder="1" applyAlignment="1">
      <alignment horizontal="left" vertical="center" wrapText="1"/>
    </xf>
    <xf numFmtId="169" fontId="19" fillId="24" borderId="57" xfId="0" applyNumberFormat="1" applyFont="1" applyFill="1" applyBorder="1" applyAlignment="1">
      <alignment horizontal="left" vertical="center" wrapText="1"/>
    </xf>
    <xf numFmtId="167" fontId="0" fillId="2" borderId="118" xfId="0" applyFill="1" applyBorder="1" applyAlignment="1">
      <alignment horizontal="center" vertical="center"/>
    </xf>
    <xf numFmtId="3" fontId="37" fillId="0" borderId="14" xfId="16358" quotePrefix="1" applyNumberFormat="1" applyFont="1" applyBorder="1" applyAlignment="1">
      <alignment horizontal="center" vertical="center"/>
    </xf>
    <xf numFmtId="3" fontId="37" fillId="0" borderId="207" xfId="16358" quotePrefix="1" applyNumberFormat="1" applyFont="1" applyBorder="1" applyAlignment="1">
      <alignment horizontal="center" vertical="center"/>
    </xf>
    <xf numFmtId="3" fontId="37" fillId="0" borderId="134" xfId="16358" quotePrefix="1" applyNumberFormat="1" applyFont="1" applyBorder="1" applyAlignment="1">
      <alignment horizontal="center" vertical="center"/>
    </xf>
    <xf numFmtId="3" fontId="37" fillId="0" borderId="174" xfId="16358" quotePrefix="1" applyNumberFormat="1" applyFont="1" applyBorder="1" applyAlignment="1">
      <alignment horizontal="center" vertical="center"/>
    </xf>
    <xf numFmtId="3" fontId="33" fillId="25" borderId="79" xfId="0" applyNumberFormat="1" applyFont="1" applyFill="1" applyBorder="1" applyAlignment="1">
      <alignment horizontal="right" vertical="center"/>
    </xf>
    <xf numFmtId="3" fontId="33" fillId="25" borderId="126" xfId="0" applyNumberFormat="1" applyFont="1" applyFill="1" applyBorder="1" applyAlignment="1">
      <alignment horizontal="right" vertical="center"/>
    </xf>
    <xf numFmtId="3" fontId="33" fillId="25" borderId="137" xfId="0" applyNumberFormat="1" applyFont="1" applyFill="1" applyBorder="1" applyAlignment="1">
      <alignment horizontal="right" vertical="center"/>
    </xf>
    <xf numFmtId="169" fontId="33" fillId="0" borderId="223" xfId="0" applyNumberFormat="1" applyFont="1" applyBorder="1" applyAlignment="1">
      <alignment horizontal="center" vertical="center"/>
    </xf>
    <xf numFmtId="4" fontId="33" fillId="25" borderId="79" xfId="0" applyNumberFormat="1" applyFont="1" applyFill="1" applyBorder="1" applyAlignment="1">
      <alignment horizontal="right" vertical="center"/>
    </xf>
    <xf numFmtId="4" fontId="33" fillId="25" borderId="222" xfId="0" applyNumberFormat="1" applyFont="1" applyFill="1" applyBorder="1" applyAlignment="1">
      <alignment horizontal="right" vertical="center"/>
    </xf>
    <xf numFmtId="4" fontId="33" fillId="25" borderId="137" xfId="0" applyNumberFormat="1" applyFont="1" applyFill="1" applyBorder="1" applyAlignment="1">
      <alignment horizontal="right" vertical="center"/>
    </xf>
    <xf numFmtId="183" fontId="10" fillId="0" borderId="190" xfId="0" applyNumberFormat="1" applyFont="1" applyBorder="1" applyAlignment="1">
      <alignment horizontal="center" vertical="center"/>
    </xf>
    <xf numFmtId="183" fontId="10" fillId="0" borderId="177" xfId="0" applyNumberFormat="1" applyFont="1" applyBorder="1" applyAlignment="1">
      <alignment horizontal="center" vertical="center"/>
    </xf>
    <xf numFmtId="183" fontId="10" fillId="0" borderId="33" xfId="0" applyNumberFormat="1" applyFont="1" applyBorder="1" applyAlignment="1">
      <alignment horizontal="right" vertical="center"/>
    </xf>
    <xf numFmtId="183" fontId="10" fillId="0" borderId="73" xfId="0" applyNumberFormat="1" applyFont="1" applyBorder="1" applyAlignment="1">
      <alignment horizontal="center" vertical="center"/>
    </xf>
    <xf numFmtId="183" fontId="10" fillId="0" borderId="83" xfId="0" applyNumberFormat="1" applyFont="1" applyBorder="1" applyAlignment="1">
      <alignment horizontal="center" vertical="center"/>
    </xf>
    <xf numFmtId="183" fontId="10" fillId="0" borderId="191" xfId="0" applyNumberFormat="1" applyFont="1" applyBorder="1" applyAlignment="1">
      <alignment horizontal="center" vertical="center"/>
    </xf>
    <xf numFmtId="183" fontId="10" fillId="0" borderId="160" xfId="0" applyNumberFormat="1" applyFont="1" applyBorder="1" applyAlignment="1">
      <alignment horizontal="center" vertical="center"/>
    </xf>
    <xf numFmtId="169" fontId="48" fillId="0" borderId="3" xfId="0" applyNumberFormat="1" applyFont="1" applyBorder="1" applyAlignment="1">
      <alignment horizontal="center" vertical="center"/>
    </xf>
    <xf numFmtId="3" fontId="33" fillId="25" borderId="52" xfId="16357" applyNumberFormat="1" applyFont="1" applyFill="1" applyBorder="1" applyAlignment="1">
      <alignment horizontal="right" vertical="center"/>
    </xf>
    <xf numFmtId="3" fontId="33" fillId="25" borderId="14" xfId="16357" applyNumberFormat="1" applyFont="1" applyFill="1" applyBorder="1" applyAlignment="1">
      <alignment horizontal="right" vertical="center"/>
    </xf>
    <xf numFmtId="3" fontId="33" fillId="25" borderId="174" xfId="16357" applyNumberFormat="1" applyFont="1" applyFill="1" applyBorder="1" applyAlignment="1">
      <alignment horizontal="right" vertical="center"/>
    </xf>
    <xf numFmtId="2" fontId="33" fillId="25" borderId="174" xfId="16357" applyNumberFormat="1" applyFont="1" applyFill="1" applyBorder="1" applyAlignment="1">
      <alignment horizontal="right" vertical="center"/>
    </xf>
    <xf numFmtId="3" fontId="10" fillId="25" borderId="52" xfId="16357" applyNumberFormat="1" applyFont="1" applyFill="1" applyBorder="1" applyAlignment="1">
      <alignment horizontal="right" vertical="center"/>
    </xf>
    <xf numFmtId="3" fontId="10" fillId="25" borderId="14" xfId="16357" applyNumberFormat="1" applyFont="1" applyFill="1" applyBorder="1" applyAlignment="1">
      <alignment horizontal="right" vertical="center"/>
    </xf>
    <xf numFmtId="3" fontId="10" fillId="25" borderId="174" xfId="16357" applyNumberFormat="1" applyFont="1" applyFill="1" applyBorder="1" applyAlignment="1">
      <alignment horizontal="right" vertical="center"/>
    </xf>
    <xf numFmtId="167" fontId="10" fillId="0" borderId="0" xfId="0" applyFont="1" applyAlignment="1">
      <alignment horizontal="left" vertical="center" wrapText="1"/>
    </xf>
    <xf numFmtId="183" fontId="33" fillId="0" borderId="94" xfId="0" applyNumberFormat="1" applyFont="1" applyBorder="1" applyAlignment="1">
      <alignment vertical="center"/>
    </xf>
    <xf numFmtId="183" fontId="10" fillId="0" borderId="156" xfId="0" applyNumberFormat="1" applyFont="1" applyBorder="1" applyAlignment="1">
      <alignment horizontal="right" vertical="center"/>
    </xf>
    <xf numFmtId="183" fontId="33" fillId="0" borderId="136" xfId="0" applyNumberFormat="1" applyFont="1" applyBorder="1" applyAlignment="1">
      <alignment vertical="center"/>
    </xf>
    <xf numFmtId="183" fontId="8" fillId="2" borderId="0" xfId="0" applyNumberFormat="1" applyFont="1" applyFill="1" applyAlignment="1">
      <alignment horizontal="right"/>
    </xf>
    <xf numFmtId="183" fontId="8" fillId="2" borderId="97" xfId="0" applyNumberFormat="1" applyFont="1" applyFill="1" applyBorder="1"/>
    <xf numFmtId="183" fontId="33" fillId="0" borderId="146" xfId="0" applyNumberFormat="1" applyFont="1" applyBorder="1" applyAlignment="1">
      <alignment vertical="center"/>
    </xf>
    <xf numFmtId="183" fontId="10" fillId="24" borderId="56" xfId="2" applyNumberFormat="1" applyFont="1" applyFill="1" applyBorder="1" applyProtection="1">
      <protection locked="0"/>
    </xf>
    <xf numFmtId="183" fontId="10" fillId="24" borderId="97" xfId="0" applyNumberFormat="1" applyFont="1" applyFill="1" applyBorder="1" applyProtection="1">
      <protection locked="0"/>
    </xf>
    <xf numFmtId="183" fontId="10" fillId="0" borderId="52" xfId="2" applyNumberFormat="1" applyFont="1" applyFill="1" applyBorder="1" applyAlignment="1">
      <alignment vertical="center"/>
    </xf>
    <xf numFmtId="183" fontId="10" fillId="0" borderId="132" xfId="2" applyNumberFormat="1" applyFont="1" applyFill="1" applyBorder="1" applyAlignment="1">
      <alignment vertical="center"/>
    </xf>
    <xf numFmtId="183" fontId="10" fillId="0" borderId="53" xfId="0" applyNumberFormat="1" applyFont="1" applyBorder="1" applyAlignment="1">
      <alignment horizontal="right" vertical="center"/>
    </xf>
    <xf numFmtId="183" fontId="10" fillId="0" borderId="157" xfId="0" applyNumberFormat="1" applyFont="1" applyBorder="1" applyAlignment="1">
      <alignment horizontal="right" vertical="center"/>
    </xf>
    <xf numFmtId="167" fontId="50" fillId="27" borderId="0" xfId="0" applyFont="1" applyFill="1" applyBorder="1" applyAlignment="1">
      <alignment horizontal="center"/>
    </xf>
    <xf numFmtId="167" fontId="50" fillId="27" borderId="8" xfId="0" applyFont="1" applyFill="1" applyBorder="1"/>
    <xf numFmtId="167" fontId="49" fillId="27" borderId="8" xfId="1" applyFont="1" applyFill="1" applyBorder="1" applyAlignment="1"/>
    <xf numFmtId="4" fontId="0" fillId="27" borderId="8" xfId="0" applyNumberFormat="1" applyFill="1" applyBorder="1" applyAlignment="1">
      <alignment horizontal="center"/>
    </xf>
    <xf numFmtId="167" fontId="0" fillId="27" borderId="6" xfId="0" applyFill="1" applyBorder="1"/>
    <xf numFmtId="167" fontId="48" fillId="27" borderId="237" xfId="0" applyFont="1" applyFill="1" applyBorder="1" applyAlignment="1">
      <alignment horizontal="left" vertical="center" wrapText="1"/>
    </xf>
    <xf numFmtId="167" fontId="48" fillId="0" borderId="237" xfId="0" applyFont="1" applyBorder="1" applyAlignment="1">
      <alignment horizontal="center" vertical="center" wrapText="1"/>
    </xf>
    <xf numFmtId="3" fontId="48" fillId="0" borderId="237" xfId="0" applyNumberFormat="1" applyFont="1" applyFill="1" applyBorder="1" applyAlignment="1" applyProtection="1">
      <alignment horizontal="center" vertical="center"/>
    </xf>
    <xf numFmtId="186" fontId="10" fillId="0" borderId="237" xfId="0" applyNumberFormat="1" applyFont="1" applyFill="1" applyBorder="1" applyAlignment="1" applyProtection="1">
      <alignment vertical="center"/>
      <protection locked="0"/>
    </xf>
    <xf numFmtId="167" fontId="48" fillId="27" borderId="52" xfId="0" applyFont="1" applyFill="1" applyBorder="1" applyAlignment="1">
      <alignment horizontal="left" vertical="center" wrapText="1"/>
    </xf>
    <xf numFmtId="167" fontId="48" fillId="0" borderId="52" xfId="0" applyFont="1" applyBorder="1" applyAlignment="1">
      <alignment horizontal="center" vertical="center" wrapText="1"/>
    </xf>
    <xf numFmtId="3" fontId="48" fillId="0" borderId="52" xfId="0" applyNumberFormat="1" applyFont="1" applyFill="1" applyBorder="1" applyAlignment="1" applyProtection="1">
      <alignment horizontal="center" vertical="center"/>
    </xf>
    <xf numFmtId="186" fontId="10" fillId="0" borderId="52" xfId="0" applyNumberFormat="1" applyFont="1" applyFill="1" applyBorder="1" applyAlignment="1" applyProtection="1">
      <alignment vertical="center"/>
      <protection locked="0"/>
    </xf>
    <xf numFmtId="167" fontId="48" fillId="0" borderId="52" xfId="0" applyFont="1" applyBorder="1" applyAlignment="1">
      <alignment horizontal="left" vertical="center" wrapText="1"/>
    </xf>
    <xf numFmtId="182" fontId="48" fillId="0" borderId="0" xfId="0" applyNumberFormat="1" applyFont="1" applyBorder="1" applyAlignment="1">
      <alignment horizontal="center" vertical="center" wrapText="1"/>
    </xf>
    <xf numFmtId="167" fontId="48" fillId="0" borderId="0" xfId="0" applyFont="1" applyBorder="1" applyAlignment="1">
      <alignment horizontal="left" vertical="center" wrapText="1"/>
    </xf>
    <xf numFmtId="167" fontId="48" fillId="0" borderId="0" xfId="0" applyFont="1" applyBorder="1" applyAlignment="1">
      <alignment horizontal="center" vertical="center" wrapText="1"/>
    </xf>
    <xf numFmtId="3" fontId="48" fillId="0" borderId="0" xfId="0" applyNumberFormat="1" applyFont="1" applyFill="1" applyBorder="1" applyAlignment="1" applyProtection="1">
      <alignment horizontal="center" vertical="center"/>
    </xf>
    <xf numFmtId="182" fontId="48" fillId="0" borderId="0" xfId="0" applyNumberFormat="1" applyFont="1" applyAlignment="1">
      <alignment horizontal="center" vertical="center" wrapText="1"/>
    </xf>
    <xf numFmtId="167" fontId="48" fillId="0" borderId="0" xfId="0" applyFont="1" applyAlignment="1">
      <alignment horizontal="left" vertical="center" wrapText="1"/>
    </xf>
    <xf numFmtId="167" fontId="48" fillId="0" borderId="0" xfId="0" applyFont="1" applyAlignment="1">
      <alignment horizontal="center" vertical="center" wrapText="1"/>
    </xf>
    <xf numFmtId="167" fontId="48" fillId="0" borderId="0" xfId="0" applyFont="1" applyFill="1" applyAlignment="1">
      <alignment horizontal="center" vertical="center" wrapText="1"/>
    </xf>
    <xf numFmtId="167" fontId="48" fillId="0" borderId="86" xfId="0" applyFont="1" applyFill="1" applyBorder="1" applyAlignment="1">
      <alignment horizontal="left" vertical="center" wrapText="1"/>
    </xf>
    <xf numFmtId="184" fontId="10" fillId="27" borderId="237" xfId="0" applyNumberFormat="1" applyFont="1" applyFill="1" applyBorder="1" applyAlignment="1" applyProtection="1">
      <alignment vertical="center"/>
      <protection locked="0"/>
    </xf>
    <xf numFmtId="167" fontId="48" fillId="27" borderId="48" xfId="0" applyFont="1" applyFill="1" applyBorder="1" applyAlignment="1">
      <alignment horizontal="left" vertical="center" wrapText="1"/>
    </xf>
    <xf numFmtId="184" fontId="10" fillId="0" borderId="52" xfId="0" applyNumberFormat="1" applyFont="1" applyFill="1" applyBorder="1" applyAlignment="1" applyProtection="1">
      <alignment vertical="center"/>
      <protection locked="0"/>
    </xf>
    <xf numFmtId="167" fontId="48" fillId="0" borderId="48" xfId="0" applyFont="1" applyBorder="1" applyAlignment="1">
      <alignment horizontal="left" vertical="center" wrapText="1"/>
    </xf>
    <xf numFmtId="1" fontId="48" fillId="0" borderId="52" xfId="0" applyNumberFormat="1" applyFont="1" applyFill="1" applyBorder="1" applyAlignment="1">
      <alignment horizontal="center" vertical="center"/>
    </xf>
    <xf numFmtId="167" fontId="48" fillId="0" borderId="52" xfId="0" applyFont="1" applyFill="1" applyBorder="1" applyAlignment="1">
      <alignment horizontal="left" vertical="center" wrapText="1"/>
    </xf>
    <xf numFmtId="184" fontId="48" fillId="0" borderId="53" xfId="0" applyNumberFormat="1" applyFont="1" applyFill="1" applyBorder="1" applyAlignment="1" applyProtection="1">
      <alignment vertical="center"/>
    </xf>
    <xf numFmtId="182" fontId="48" fillId="0" borderId="7" xfId="0" applyNumberFormat="1" applyFont="1" applyBorder="1" applyAlignment="1">
      <alignment horizontal="center" vertical="center"/>
    </xf>
    <xf numFmtId="167" fontId="48" fillId="0" borderId="7" xfId="0" applyFont="1" applyFill="1" applyBorder="1" applyAlignment="1">
      <alignment horizontal="left" vertical="center" wrapText="1"/>
    </xf>
    <xf numFmtId="167" fontId="48" fillId="0" borderId="7" xfId="0" applyFont="1" applyBorder="1" applyAlignment="1">
      <alignment horizontal="center" vertical="center" wrapText="1"/>
    </xf>
    <xf numFmtId="167" fontId="48" fillId="0" borderId="7" xfId="0" applyFont="1" applyFill="1" applyBorder="1" applyAlignment="1">
      <alignment horizontal="center" vertical="center" wrapText="1"/>
    </xf>
    <xf numFmtId="167" fontId="48" fillId="0" borderId="132" xfId="0" applyFont="1" applyBorder="1" applyAlignment="1">
      <alignment horizontal="left" vertical="center" wrapText="1"/>
    </xf>
    <xf numFmtId="167" fontId="48" fillId="0" borderId="132" xfId="0" applyFont="1" applyBorder="1" applyAlignment="1">
      <alignment horizontal="center" vertical="center" wrapText="1"/>
    </xf>
    <xf numFmtId="3" fontId="48" fillId="0" borderId="132" xfId="0" applyNumberFormat="1" applyFont="1" applyFill="1" applyBorder="1" applyAlignment="1" applyProtection="1">
      <alignment horizontal="center" vertical="center"/>
    </xf>
    <xf numFmtId="167" fontId="52" fillId="0" borderId="0" xfId="0" applyNumberFormat="1" applyFont="1" applyBorder="1" applyAlignment="1" applyProtection="1">
      <alignment horizontal="left" vertical="center" indent="1"/>
    </xf>
    <xf numFmtId="3" fontId="52" fillId="0" borderId="0" xfId="0" applyNumberFormat="1" applyFont="1" applyFill="1" applyBorder="1" applyAlignment="1" applyProtection="1">
      <alignment vertical="center"/>
    </xf>
    <xf numFmtId="167" fontId="20" fillId="0" borderId="0" xfId="0" quotePrefix="1" applyNumberFormat="1" applyFont="1" applyAlignment="1" applyProtection="1">
      <alignment horizontal="right" vertical="center"/>
    </xf>
    <xf numFmtId="167" fontId="0" fillId="0" borderId="0" xfId="0" applyFont="1" applyFill="1"/>
    <xf numFmtId="167" fontId="51" fillId="0" borderId="0" xfId="0" applyFont="1" applyAlignment="1">
      <alignment horizontal="center" vertical="center" wrapText="1"/>
    </xf>
    <xf numFmtId="168" fontId="51" fillId="0" borderId="0" xfId="2" applyFont="1" applyAlignment="1">
      <alignment horizontal="center" vertical="center" wrapText="1"/>
    </xf>
    <xf numFmtId="167" fontId="10" fillId="0" borderId="0" xfId="0" applyFont="1" applyFill="1" applyAlignment="1">
      <alignment horizontal="left" vertical="center" wrapText="1"/>
    </xf>
    <xf numFmtId="186" fontId="48" fillId="0" borderId="110" xfId="0" applyNumberFormat="1" applyFont="1" applyFill="1" applyBorder="1" applyAlignment="1" applyProtection="1">
      <alignment vertical="center"/>
    </xf>
    <xf numFmtId="186" fontId="48" fillId="0" borderId="53" xfId="0" applyNumberFormat="1" applyFont="1" applyFill="1" applyBorder="1" applyAlignment="1" applyProtection="1">
      <alignment vertical="center"/>
    </xf>
    <xf numFmtId="186" fontId="10" fillId="0" borderId="132" xfId="0" applyNumberFormat="1" applyFont="1" applyFill="1" applyBorder="1" applyAlignment="1" applyProtection="1">
      <alignment vertical="center"/>
      <protection locked="0"/>
    </xf>
    <xf numFmtId="186" fontId="48" fillId="0" borderId="157" xfId="0" applyNumberFormat="1" applyFont="1" applyFill="1" applyBorder="1" applyAlignment="1" applyProtection="1">
      <alignment vertical="center"/>
    </xf>
    <xf numFmtId="184" fontId="48" fillId="0" borderId="110" xfId="0" applyNumberFormat="1" applyFont="1" applyFill="1" applyBorder="1" applyAlignment="1" applyProtection="1">
      <alignment vertical="center"/>
    </xf>
    <xf numFmtId="177" fontId="5" fillId="0" borderId="18" xfId="0" applyNumberFormat="1" applyFont="1" applyBorder="1" applyAlignment="1" applyProtection="1">
      <alignment horizontal="center" vertical="center"/>
    </xf>
    <xf numFmtId="184" fontId="53" fillId="0" borderId="18" xfId="0" applyNumberFormat="1" applyFont="1" applyBorder="1" applyAlignment="1">
      <alignment vertical="center"/>
    </xf>
    <xf numFmtId="177" fontId="5" fillId="0" borderId="17" xfId="0" applyNumberFormat="1" applyFont="1" applyBorder="1" applyAlignment="1" applyProtection="1">
      <alignment horizontal="center" vertical="center"/>
    </xf>
    <xf numFmtId="184" fontId="53" fillId="0" borderId="17" xfId="0" applyNumberFormat="1" applyFont="1" applyBorder="1" applyAlignment="1">
      <alignment vertical="center"/>
    </xf>
    <xf numFmtId="167" fontId="53" fillId="0" borderId="235" xfId="0" applyFont="1" applyBorder="1" applyAlignment="1">
      <alignment horizontal="center" vertical="center" wrapText="1"/>
    </xf>
    <xf numFmtId="167" fontId="5" fillId="0" borderId="235" xfId="0" applyFont="1" applyFill="1" applyBorder="1" applyAlignment="1">
      <alignment horizontal="center" vertical="center" wrapText="1"/>
    </xf>
    <xf numFmtId="167" fontId="53" fillId="0" borderId="236" xfId="0" applyFont="1" applyBorder="1" applyAlignment="1">
      <alignment horizontal="center" vertical="center" wrapText="1"/>
    </xf>
    <xf numFmtId="167" fontId="54" fillId="0" borderId="0" xfId="0" quotePrefix="1" applyFont="1" applyBorder="1" applyAlignment="1">
      <alignment horizontal="center" vertical="center"/>
    </xf>
    <xf numFmtId="184" fontId="48" fillId="0" borderId="53" xfId="0" applyNumberFormat="1" applyFont="1" applyFill="1" applyBorder="1" applyAlignment="1" applyProtection="1">
      <alignment horizontal="right" vertical="center"/>
    </xf>
    <xf numFmtId="167" fontId="0" fillId="0" borderId="238" xfId="0" applyBorder="1" applyAlignment="1">
      <alignment horizontal="center"/>
    </xf>
    <xf numFmtId="167" fontId="0" fillId="0" borderId="238" xfId="0" applyBorder="1"/>
    <xf numFmtId="167" fontId="0" fillId="0" borderId="238" xfId="0" applyFont="1" applyFill="1" applyBorder="1"/>
    <xf numFmtId="167" fontId="0" fillId="0" borderId="239" xfId="0" applyBorder="1"/>
    <xf numFmtId="167" fontId="0" fillId="0" borderId="240" xfId="0" applyBorder="1"/>
    <xf numFmtId="182" fontId="49" fillId="27" borderId="241" xfId="0" applyNumberFormat="1" applyFont="1" applyFill="1" applyBorder="1"/>
    <xf numFmtId="167" fontId="4" fillId="0" borderId="242" xfId="1" applyFont="1" applyBorder="1" applyAlignment="1">
      <alignment horizontal="left"/>
    </xf>
    <xf numFmtId="182" fontId="53" fillId="0" borderId="244" xfId="0" applyNumberFormat="1" applyFont="1" applyBorder="1" applyAlignment="1">
      <alignment horizontal="center" vertical="center" wrapText="1"/>
    </xf>
    <xf numFmtId="1" fontId="13" fillId="2" borderId="243" xfId="0" applyNumberFormat="1" applyFont="1" applyFill="1" applyBorder="1" applyAlignment="1">
      <alignment horizontal="center" vertical="center" wrapText="1"/>
    </xf>
    <xf numFmtId="182" fontId="48" fillId="0" borderId="245" xfId="0" applyNumberFormat="1" applyFont="1" applyBorder="1" applyAlignment="1">
      <alignment horizontal="center" vertical="center" wrapText="1"/>
    </xf>
    <xf numFmtId="182" fontId="48" fillId="0" borderId="246" xfId="0" applyNumberFormat="1" applyFont="1" applyBorder="1" applyAlignment="1">
      <alignment horizontal="center" vertical="center" wrapText="1"/>
    </xf>
    <xf numFmtId="182" fontId="48" fillId="0" borderId="247" xfId="0" applyNumberFormat="1" applyFont="1" applyBorder="1" applyAlignment="1">
      <alignment horizontal="center" vertical="center" wrapText="1"/>
    </xf>
    <xf numFmtId="1" fontId="13" fillId="2" borderId="243" xfId="0" applyNumberFormat="1" applyFont="1" applyFill="1" applyBorder="1" applyAlignment="1">
      <alignment horizontal="center" vertical="center"/>
    </xf>
    <xf numFmtId="182" fontId="48" fillId="0" borderId="245" xfId="0" applyNumberFormat="1" applyFont="1" applyFill="1" applyBorder="1" applyAlignment="1" applyProtection="1">
      <alignment horizontal="center" vertical="center"/>
    </xf>
    <xf numFmtId="174" fontId="48" fillId="0" borderId="246" xfId="0" applyNumberFormat="1" applyFont="1" applyFill="1" applyBorder="1" applyAlignment="1" applyProtection="1">
      <alignment horizontal="center" vertical="center"/>
    </xf>
    <xf numFmtId="182" fontId="48" fillId="0" borderId="246" xfId="0" applyNumberFormat="1" applyFont="1" applyFill="1" applyBorder="1" applyAlignment="1" applyProtection="1">
      <alignment horizontal="center" vertical="center"/>
    </xf>
    <xf numFmtId="2" fontId="48" fillId="0" borderId="248" xfId="0" applyNumberFormat="1" applyFont="1" applyBorder="1" applyAlignment="1">
      <alignment horizontal="center" vertical="center"/>
    </xf>
    <xf numFmtId="2" fontId="48" fillId="0" borderId="249" xfId="0" applyNumberFormat="1" applyFont="1" applyBorder="1" applyAlignment="1">
      <alignment horizontal="center" vertical="center"/>
    </xf>
    <xf numFmtId="2" fontId="48" fillId="0" borderId="250" xfId="0" applyNumberFormat="1" applyFont="1" applyBorder="1" applyAlignment="1">
      <alignment horizontal="center" vertical="center"/>
    </xf>
    <xf numFmtId="182" fontId="53" fillId="0" borderId="250" xfId="0" applyNumberFormat="1" applyFont="1" applyBorder="1" applyAlignment="1">
      <alignment horizontal="center" vertical="center" wrapText="1"/>
    </xf>
    <xf numFmtId="167" fontId="53" fillId="0" borderId="32" xfId="0" applyFont="1" applyBorder="1" applyAlignment="1">
      <alignment horizontal="center" vertical="center" wrapText="1"/>
    </xf>
    <xf numFmtId="167" fontId="5" fillId="0" borderId="32" xfId="0" applyFont="1" applyFill="1" applyBorder="1" applyAlignment="1">
      <alignment horizontal="center" vertical="center" wrapText="1"/>
    </xf>
    <xf numFmtId="167" fontId="53" fillId="0" borderId="35" xfId="0" applyFont="1" applyBorder="1" applyAlignment="1">
      <alignment horizontal="center" vertical="center" wrapText="1"/>
    </xf>
    <xf numFmtId="167" fontId="12" fillId="2" borderId="148" xfId="0" applyFont="1" applyFill="1" applyBorder="1" applyAlignment="1">
      <alignment horizontal="left" vertical="center" indent="1"/>
    </xf>
    <xf numFmtId="183" fontId="12" fillId="2" borderId="124" xfId="0" applyNumberFormat="1" applyFont="1" applyFill="1" applyBorder="1"/>
    <xf numFmtId="167" fontId="12" fillId="0" borderId="51" xfId="0" quotePrefix="1" applyFont="1" applyFill="1" applyBorder="1" applyAlignment="1">
      <alignment horizontal="center" vertical="center"/>
    </xf>
    <xf numFmtId="167" fontId="12" fillId="0" borderId="148" xfId="0" applyFont="1" applyFill="1" applyBorder="1" applyAlignment="1">
      <alignment horizontal="left" vertical="center" indent="1"/>
    </xf>
    <xf numFmtId="167" fontId="10" fillId="0" borderId="48" xfId="0" applyFont="1" applyFill="1" applyBorder="1" applyAlignment="1">
      <alignment horizontal="right" vertical="center"/>
    </xf>
    <xf numFmtId="183" fontId="12" fillId="0" borderId="124" xfId="0" applyNumberFormat="1" applyFont="1" applyFill="1" applyBorder="1"/>
    <xf numFmtId="184" fontId="12" fillId="0" borderId="53" xfId="0" applyNumberFormat="1" applyFont="1" applyFill="1" applyBorder="1"/>
    <xf numFmtId="4" fontId="10" fillId="0" borderId="7" xfId="0" applyNumberFormat="1" applyFont="1" applyBorder="1" applyAlignment="1">
      <alignment vertical="center"/>
    </xf>
    <xf numFmtId="183" fontId="10" fillId="0" borderId="252" xfId="0" applyNumberFormat="1" applyFont="1" applyBorder="1" applyAlignment="1">
      <alignment horizontal="center" vertical="center"/>
    </xf>
    <xf numFmtId="169" fontId="12" fillId="2" borderId="20" xfId="0" applyNumberFormat="1" applyFont="1" applyFill="1" applyBorder="1" applyAlignment="1">
      <alignment horizontal="left" vertical="top" wrapText="1"/>
    </xf>
    <xf numFmtId="167" fontId="0" fillId="0" borderId="3" xfId="0" applyBorder="1" applyAlignment="1">
      <alignment horizontal="center"/>
    </xf>
    <xf numFmtId="167" fontId="0" fillId="0" borderId="4" xfId="0" applyBorder="1" applyAlignment="1">
      <alignment horizontal="center"/>
    </xf>
    <xf numFmtId="167" fontId="39" fillId="0" borderId="3" xfId="0" applyFont="1" applyBorder="1" applyAlignment="1">
      <alignment horizontal="center" vertical="center"/>
    </xf>
    <xf numFmtId="167" fontId="39" fillId="0" borderId="4" xfId="0" applyFont="1" applyBorder="1" applyAlignment="1">
      <alignment horizontal="center" vertical="center"/>
    </xf>
    <xf numFmtId="167" fontId="39" fillId="0" borderId="1" xfId="0" applyFont="1" applyBorder="1" applyAlignment="1">
      <alignment horizontal="center" vertical="center" wrapText="1"/>
    </xf>
    <xf numFmtId="167" fontId="39" fillId="0" borderId="2" xfId="0" applyFont="1" applyBorder="1" applyAlignment="1">
      <alignment horizontal="center" vertical="center" wrapText="1"/>
    </xf>
    <xf numFmtId="167" fontId="39" fillId="0" borderId="3" xfId="0" applyFont="1" applyBorder="1" applyAlignment="1">
      <alignment horizontal="center"/>
    </xf>
    <xf numFmtId="167" fontId="39" fillId="0" borderId="4" xfId="0" applyFont="1" applyBorder="1" applyAlignment="1">
      <alignment horizontal="center"/>
    </xf>
    <xf numFmtId="167" fontId="10" fillId="0" borderId="1" xfId="0" applyFont="1" applyBorder="1" applyAlignment="1">
      <alignment horizontal="center"/>
    </xf>
    <xf numFmtId="167" fontId="10" fillId="0" borderId="7" xfId="0" applyFont="1" applyBorder="1" applyAlignment="1">
      <alignment horizontal="center"/>
    </xf>
    <xf numFmtId="167" fontId="10" fillId="0" borderId="2" xfId="0" applyFont="1" applyBorder="1" applyAlignment="1">
      <alignment horizontal="center"/>
    </xf>
    <xf numFmtId="166" fontId="13" fillId="0" borderId="11" xfId="0" applyNumberFormat="1" applyFont="1" applyBorder="1" applyAlignment="1">
      <alignment horizontal="center" vertical="center" wrapText="1"/>
    </xf>
    <xf numFmtId="166" fontId="13" fillId="0" borderId="61" xfId="0" applyNumberFormat="1" applyFont="1" applyBorder="1" applyAlignment="1">
      <alignment horizontal="center" vertical="center" wrapText="1"/>
    </xf>
    <xf numFmtId="166" fontId="13" fillId="0" borderId="2" xfId="0" applyNumberFormat="1" applyFont="1" applyBorder="1" applyAlignment="1">
      <alignment horizontal="center" vertical="center" wrapText="1"/>
    </xf>
    <xf numFmtId="166" fontId="13" fillId="0" borderId="121" xfId="0" applyNumberFormat="1" applyFont="1" applyBorder="1" applyAlignment="1">
      <alignment horizontal="center" vertical="center" wrapText="1"/>
    </xf>
    <xf numFmtId="167" fontId="10" fillId="0" borderId="3" xfId="0" applyFont="1" applyBorder="1" applyAlignment="1">
      <alignment horizontal="justify" vertical="top" wrapText="1"/>
    </xf>
    <xf numFmtId="167" fontId="10" fillId="0" borderId="0" xfId="0" applyFont="1" applyAlignment="1">
      <alignment horizontal="justify" vertical="top" wrapText="1"/>
    </xf>
    <xf numFmtId="167" fontId="10" fillId="0" borderId="4" xfId="0" applyFont="1" applyBorder="1" applyAlignment="1">
      <alignment horizontal="justify" vertical="top" wrapText="1"/>
    </xf>
    <xf numFmtId="167" fontId="10" fillId="0" borderId="5" xfId="0" applyFont="1" applyBorder="1" applyAlignment="1">
      <alignment horizontal="justify" vertical="top" wrapText="1"/>
    </xf>
    <xf numFmtId="167" fontId="10" fillId="0" borderId="8" xfId="0" applyFont="1" applyBorder="1" applyAlignment="1">
      <alignment horizontal="justify" vertical="top" wrapText="1"/>
    </xf>
    <xf numFmtId="167" fontId="10" fillId="0" borderId="6" xfId="0" applyFont="1" applyBorder="1" applyAlignment="1">
      <alignment horizontal="justify" vertical="top" wrapText="1"/>
    </xf>
    <xf numFmtId="166" fontId="13" fillId="0" borderId="65" xfId="0" applyNumberFormat="1" applyFont="1" applyBorder="1" applyAlignment="1">
      <alignment horizontal="center" vertical="center"/>
    </xf>
    <xf numFmtId="166" fontId="13" fillId="0" borderId="169" xfId="0" applyNumberFormat="1" applyFont="1" applyBorder="1" applyAlignment="1">
      <alignment horizontal="center" vertical="center"/>
    </xf>
    <xf numFmtId="167" fontId="13" fillId="0" borderId="19" xfId="0" applyFont="1" applyBorder="1" applyAlignment="1">
      <alignment horizontal="center" vertical="center"/>
    </xf>
    <xf numFmtId="167" fontId="13" fillId="0" borderId="25" xfId="0" applyFont="1" applyBorder="1" applyAlignment="1">
      <alignment horizontal="center" vertical="center"/>
    </xf>
    <xf numFmtId="167" fontId="13" fillId="0" borderId="31" xfId="0" applyFont="1" applyBorder="1" applyAlignment="1">
      <alignment horizontal="center" vertical="center"/>
    </xf>
    <xf numFmtId="167" fontId="13" fillId="0" borderId="9" xfId="0" applyFont="1" applyBorder="1" applyAlignment="1">
      <alignment horizontal="center" vertical="center"/>
    </xf>
    <xf numFmtId="167" fontId="13" fillId="0" borderId="12" xfId="0" applyFont="1" applyBorder="1" applyAlignment="1">
      <alignment horizontal="center" vertical="center"/>
    </xf>
    <xf numFmtId="167" fontId="13" fillId="0" borderId="87" xfId="0" applyFont="1" applyBorder="1" applyAlignment="1">
      <alignment horizontal="center" vertical="center"/>
    </xf>
    <xf numFmtId="167" fontId="13" fillId="0" borderId="10" xfId="0" applyFont="1" applyBorder="1" applyAlignment="1">
      <alignment horizontal="center" vertical="center"/>
    </xf>
    <xf numFmtId="167" fontId="13" fillId="0" borderId="13" xfId="0" applyFont="1" applyBorder="1" applyAlignment="1">
      <alignment horizontal="center" vertical="center"/>
    </xf>
    <xf numFmtId="167" fontId="13" fillId="0" borderId="76" xfId="0" applyFont="1" applyBorder="1" applyAlignment="1">
      <alignment horizontal="center" vertical="center"/>
    </xf>
    <xf numFmtId="169" fontId="13" fillId="0" borderId="19" xfId="0" applyNumberFormat="1" applyFont="1" applyBorder="1" applyAlignment="1">
      <alignment horizontal="center" vertical="center"/>
    </xf>
    <xf numFmtId="169" fontId="13" fillId="0" borderId="25" xfId="0" applyNumberFormat="1" applyFont="1" applyBorder="1" applyAlignment="1">
      <alignment horizontal="center" vertical="center"/>
    </xf>
    <xf numFmtId="169" fontId="13" fillId="0" borderId="31" xfId="0" applyNumberFormat="1" applyFont="1" applyBorder="1" applyAlignment="1">
      <alignment horizontal="center" vertical="center"/>
    </xf>
    <xf numFmtId="167" fontId="13" fillId="0" borderId="10" xfId="0" applyFont="1" applyBorder="1" applyAlignment="1">
      <alignment horizontal="center" vertical="center" wrapText="1"/>
    </xf>
    <xf numFmtId="167" fontId="13" fillId="0" borderId="13" xfId="0" applyFont="1" applyBorder="1" applyAlignment="1">
      <alignment horizontal="center" vertical="center" wrapText="1"/>
    </xf>
    <xf numFmtId="167" fontId="13" fillId="0" borderId="76" xfId="0" applyFont="1" applyBorder="1" applyAlignment="1">
      <alignment horizontal="center" vertical="center" wrapText="1"/>
    </xf>
    <xf numFmtId="167" fontId="13" fillId="0" borderId="65" xfId="0" applyFont="1" applyBorder="1" applyAlignment="1">
      <alignment horizontal="center" vertical="center" wrapText="1"/>
    </xf>
    <xf numFmtId="167" fontId="13" fillId="0" borderId="72" xfId="0" applyFont="1" applyBorder="1" applyAlignment="1">
      <alignment horizontal="center" vertical="center" wrapText="1"/>
    </xf>
    <xf numFmtId="167" fontId="13" fillId="0" borderId="77" xfId="0" applyFont="1" applyBorder="1" applyAlignment="1">
      <alignment horizontal="center" vertical="center" wrapText="1"/>
    </xf>
    <xf numFmtId="169" fontId="12" fillId="2" borderId="11" xfId="0" applyNumberFormat="1" applyFont="1" applyFill="1" applyBorder="1" applyAlignment="1">
      <alignment horizontal="center" vertical="center"/>
    </xf>
    <xf numFmtId="169" fontId="12" fillId="2" borderId="118" xfId="0" applyNumberFormat="1" applyFont="1" applyFill="1" applyBorder="1" applyAlignment="1">
      <alignment horizontal="center" vertical="center"/>
    </xf>
    <xf numFmtId="181" fontId="12" fillId="2" borderId="24" xfId="0" applyNumberFormat="1" applyFont="1" applyFill="1" applyBorder="1" applyAlignment="1">
      <alignment horizontal="center" vertical="center"/>
    </xf>
    <xf numFmtId="181" fontId="12" fillId="2" borderId="60" xfId="0" applyNumberFormat="1" applyFont="1" applyFill="1" applyBorder="1" applyAlignment="1">
      <alignment horizontal="center" vertical="center"/>
    </xf>
    <xf numFmtId="169" fontId="13" fillId="0" borderId="9" xfId="0" applyNumberFormat="1" applyFont="1" applyBorder="1" applyAlignment="1">
      <alignment horizontal="center" vertical="center"/>
    </xf>
    <xf numFmtId="169" fontId="13" fillId="0" borderId="12" xfId="0" applyNumberFormat="1" applyFont="1" applyBorder="1" applyAlignment="1">
      <alignment horizontal="center" vertical="center"/>
    </xf>
    <xf numFmtId="4" fontId="13" fillId="0" borderId="9" xfId="3" applyNumberFormat="1" applyFont="1" applyBorder="1" applyAlignment="1">
      <alignment horizontal="center" vertical="center" wrapText="1"/>
    </xf>
    <xf numFmtId="4" fontId="13" fillId="0" borderId="12" xfId="3" applyNumberFormat="1" applyFont="1" applyBorder="1" applyAlignment="1">
      <alignment horizontal="center" vertical="center" wrapText="1"/>
    </xf>
    <xf numFmtId="181" fontId="13" fillId="0" borderId="22" xfId="0" applyNumberFormat="1" applyFont="1" applyBorder="1" applyAlignment="1">
      <alignment horizontal="center" vertical="center"/>
    </xf>
    <xf numFmtId="181" fontId="13" fillId="0" borderId="28" xfId="0" applyNumberFormat="1" applyFont="1" applyBorder="1" applyAlignment="1">
      <alignment horizontal="center" vertical="center"/>
    </xf>
    <xf numFmtId="181" fontId="12" fillId="2" borderId="4" xfId="0" applyNumberFormat="1" applyFont="1" applyFill="1" applyBorder="1" applyAlignment="1">
      <alignment horizontal="center" vertical="center"/>
    </xf>
    <xf numFmtId="181" fontId="12" fillId="2" borderId="44" xfId="0" applyNumberFormat="1" applyFont="1" applyFill="1" applyBorder="1" applyAlignment="1">
      <alignment horizontal="center" vertical="center"/>
    </xf>
    <xf numFmtId="169" fontId="12" fillId="2" borderId="14" xfId="0" applyNumberFormat="1" applyFont="1" applyFill="1" applyBorder="1" applyAlignment="1">
      <alignment horizontal="center" vertical="center"/>
    </xf>
    <xf numFmtId="167" fontId="10" fillId="0" borderId="0" xfId="0" applyFont="1" applyAlignment="1">
      <alignment horizontal="left" vertical="center" wrapText="1"/>
    </xf>
    <xf numFmtId="4" fontId="13" fillId="0" borderId="9" xfId="3" applyNumberFormat="1" applyFont="1" applyBorder="1" applyAlignment="1">
      <alignment horizontal="center" vertical="justify" wrapText="1"/>
    </xf>
    <xf numFmtId="4" fontId="13" fillId="0" borderId="12" xfId="3" applyNumberFormat="1" applyFont="1" applyBorder="1" applyAlignment="1">
      <alignment horizontal="center" vertical="justify" wrapText="1"/>
    </xf>
    <xf numFmtId="4" fontId="13" fillId="0" borderId="100" xfId="3" applyNumberFormat="1" applyFont="1" applyBorder="1" applyAlignment="1">
      <alignment horizontal="center" vertical="justify" wrapText="1"/>
    </xf>
    <xf numFmtId="169" fontId="12" fillId="2" borderId="11" xfId="0" quotePrefix="1" applyNumberFormat="1" applyFont="1" applyFill="1" applyBorder="1" applyAlignment="1">
      <alignment horizontal="center" vertical="center"/>
    </xf>
    <xf numFmtId="169" fontId="12" fillId="2" borderId="118" xfId="0" quotePrefix="1" applyNumberFormat="1" applyFont="1" applyFill="1" applyBorder="1" applyAlignment="1">
      <alignment horizontal="center" vertical="center"/>
    </xf>
    <xf numFmtId="169" fontId="13" fillId="0" borderId="23" xfId="0" applyNumberFormat="1" applyFont="1" applyBorder="1" applyAlignment="1">
      <alignment horizontal="center" vertical="center"/>
    </xf>
    <xf numFmtId="169" fontId="13" fillId="0" borderId="29" xfId="0" applyNumberFormat="1" applyFont="1" applyBorder="1" applyAlignment="1">
      <alignment horizontal="center" vertical="center"/>
    </xf>
    <xf numFmtId="169" fontId="13" fillId="0" borderId="34" xfId="0" applyNumberFormat="1" applyFont="1" applyBorder="1" applyAlignment="1">
      <alignment horizontal="center" vertical="center"/>
    </xf>
    <xf numFmtId="167" fontId="13" fillId="0" borderId="11" xfId="0" applyFont="1" applyBorder="1" applyAlignment="1">
      <alignment horizontal="center" vertical="center" wrapText="1"/>
    </xf>
    <xf numFmtId="167" fontId="13" fillId="0" borderId="14" xfId="0" applyFont="1" applyBorder="1" applyAlignment="1">
      <alignment horizontal="center" vertical="center" wrapText="1"/>
    </xf>
    <xf numFmtId="167" fontId="13" fillId="0" borderId="32" xfId="0" applyFont="1" applyBorder="1" applyAlignment="1">
      <alignment horizontal="center" vertical="center" wrapText="1"/>
    </xf>
    <xf numFmtId="169" fontId="13" fillId="0" borderId="100" xfId="0" applyNumberFormat="1" applyFont="1" applyBorder="1" applyAlignment="1">
      <alignment horizontal="center" vertical="center"/>
    </xf>
    <xf numFmtId="181" fontId="13" fillId="0" borderId="202" xfId="0" applyNumberFormat="1" applyFont="1" applyBorder="1" applyAlignment="1">
      <alignment horizontal="center" vertical="center"/>
    </xf>
    <xf numFmtId="167" fontId="4" fillId="0" borderId="0" xfId="1" applyFont="1" applyAlignment="1">
      <alignment horizontal="right" wrapText="1"/>
    </xf>
    <xf numFmtId="4" fontId="13" fillId="0" borderId="100" xfId="3" applyNumberFormat="1" applyFont="1" applyBorder="1" applyAlignment="1">
      <alignment horizontal="center" vertical="center" wrapText="1"/>
    </xf>
    <xf numFmtId="169" fontId="13" fillId="0" borderId="54" xfId="0" applyNumberFormat="1" applyFont="1" applyBorder="1" applyAlignment="1">
      <alignment horizontal="center" vertical="center"/>
    </xf>
    <xf numFmtId="167" fontId="0" fillId="0" borderId="11" xfId="0" applyBorder="1" applyAlignment="1">
      <alignment horizontal="center" vertical="center"/>
    </xf>
    <xf numFmtId="167" fontId="0" fillId="0" borderId="14" xfId="0" applyBorder="1" applyAlignment="1">
      <alignment horizontal="center" vertical="center"/>
    </xf>
    <xf numFmtId="167" fontId="0" fillId="0" borderId="61" xfId="0" applyBorder="1" applyAlignment="1">
      <alignment horizontal="center" vertical="center"/>
    </xf>
    <xf numFmtId="4" fontId="13" fillId="0" borderId="0" xfId="0" applyNumberFormat="1" applyFont="1" applyAlignment="1">
      <alignment horizontal="center" vertical="center"/>
    </xf>
    <xf numFmtId="169" fontId="10" fillId="0" borderId="0" xfId="0" quotePrefix="1" applyNumberFormat="1" applyFont="1" applyAlignment="1">
      <alignment horizontal="left" vertical="center" wrapText="1"/>
    </xf>
    <xf numFmtId="169" fontId="13" fillId="0" borderId="66" xfId="0" applyNumberFormat="1" applyFont="1" applyBorder="1" applyAlignment="1">
      <alignment horizontal="center" vertical="center"/>
    </xf>
    <xf numFmtId="169" fontId="13" fillId="0" borderId="73" xfId="0" applyNumberFormat="1" applyFont="1" applyBorder="1" applyAlignment="1">
      <alignment horizontal="center" vertical="center"/>
    </xf>
    <xf numFmtId="169" fontId="13" fillId="0" borderId="82" xfId="0" applyNumberFormat="1" applyFont="1" applyBorder="1" applyAlignment="1">
      <alignment horizontal="center" vertical="center"/>
    </xf>
    <xf numFmtId="4" fontId="13" fillId="0" borderId="67" xfId="0" applyNumberFormat="1" applyFont="1" applyBorder="1" applyAlignment="1">
      <alignment horizontal="center" vertical="center"/>
    </xf>
    <xf numFmtId="4" fontId="13" fillId="0" borderId="68" xfId="0" applyNumberFormat="1" applyFont="1" applyBorder="1" applyAlignment="1">
      <alignment horizontal="center" vertical="center"/>
    </xf>
    <xf numFmtId="4" fontId="13" fillId="0" borderId="69" xfId="0" applyNumberFormat="1" applyFont="1" applyBorder="1" applyAlignment="1">
      <alignment horizontal="center" vertical="center"/>
    </xf>
    <xf numFmtId="4" fontId="13" fillId="0" borderId="71" xfId="0" applyNumberFormat="1" applyFont="1" applyBorder="1" applyAlignment="1">
      <alignment horizontal="center" vertical="center" wrapText="1"/>
    </xf>
    <xf numFmtId="4" fontId="13" fillId="0" borderId="12" xfId="0" applyNumberFormat="1" applyFont="1" applyBorder="1" applyAlignment="1">
      <alignment horizontal="center" vertical="center" wrapText="1"/>
    </xf>
    <xf numFmtId="4" fontId="13" fillId="0" borderId="100" xfId="0" applyNumberFormat="1" applyFont="1" applyBorder="1" applyAlignment="1">
      <alignment horizontal="center" vertical="center" wrapText="1"/>
    </xf>
    <xf numFmtId="169" fontId="13" fillId="0" borderId="21" xfId="0" applyNumberFormat="1" applyFont="1" applyBorder="1" applyAlignment="1">
      <alignment horizontal="center" vertical="center"/>
    </xf>
    <xf numFmtId="169" fontId="13" fillId="0" borderId="221" xfId="0" applyNumberFormat="1" applyFont="1" applyBorder="1" applyAlignment="1">
      <alignment horizontal="center" vertical="center"/>
    </xf>
    <xf numFmtId="4" fontId="13" fillId="0" borderId="11" xfId="0" applyNumberFormat="1" applyFont="1" applyBorder="1" applyAlignment="1">
      <alignment horizontal="center" vertical="center"/>
    </xf>
    <xf numFmtId="4" fontId="13" fillId="0" borderId="61" xfId="0" applyNumberFormat="1" applyFont="1" applyBorder="1" applyAlignment="1">
      <alignment horizontal="center" vertical="center"/>
    </xf>
    <xf numFmtId="167" fontId="13" fillId="0" borderId="11" xfId="0" applyFont="1" applyBorder="1" applyAlignment="1">
      <alignment horizontal="center" vertical="center"/>
    </xf>
    <xf numFmtId="167" fontId="13" fillId="0" borderId="14" xfId="0" applyFont="1" applyBorder="1" applyAlignment="1">
      <alignment horizontal="center" vertical="center"/>
    </xf>
    <xf numFmtId="167" fontId="13" fillId="0" borderId="61" xfId="0" applyFont="1" applyBorder="1" applyAlignment="1">
      <alignment horizontal="center" vertical="center"/>
    </xf>
    <xf numFmtId="169" fontId="13" fillId="0" borderId="10" xfId="0" applyNumberFormat="1" applyFont="1" applyBorder="1" applyAlignment="1">
      <alignment horizontal="center" vertical="center" wrapText="1"/>
    </xf>
    <xf numFmtId="169" fontId="13" fillId="0" borderId="13" xfId="0" applyNumberFormat="1" applyFont="1" applyBorder="1" applyAlignment="1">
      <alignment horizontal="center" vertical="center" wrapText="1"/>
    </xf>
    <xf numFmtId="169" fontId="13" fillId="0" borderId="76" xfId="0" applyNumberFormat="1" applyFont="1" applyBorder="1" applyAlignment="1">
      <alignment horizontal="center" vertical="center" wrapText="1"/>
    </xf>
    <xf numFmtId="0" fontId="13" fillId="0" borderId="65" xfId="0" applyNumberFormat="1" applyFont="1" applyBorder="1" applyAlignment="1">
      <alignment horizontal="center" vertical="center" wrapText="1"/>
    </xf>
    <xf numFmtId="0" fontId="13" fillId="0" borderId="66" xfId="0" applyNumberFormat="1" applyFont="1" applyBorder="1" applyAlignment="1">
      <alignment horizontal="center" vertical="center" wrapText="1"/>
    </xf>
    <xf numFmtId="0" fontId="13" fillId="0" borderId="72" xfId="0" applyNumberFormat="1" applyFont="1" applyBorder="1" applyAlignment="1">
      <alignment horizontal="center" vertical="center" wrapText="1"/>
    </xf>
    <xf numFmtId="0" fontId="13" fillId="0" borderId="73" xfId="0" applyNumberFormat="1" applyFont="1" applyBorder="1" applyAlignment="1">
      <alignment horizontal="center" vertical="center" wrapText="1"/>
    </xf>
    <xf numFmtId="0" fontId="13" fillId="0" borderId="77" xfId="0" applyNumberFormat="1" applyFont="1" applyBorder="1" applyAlignment="1">
      <alignment horizontal="center" vertical="center" wrapText="1"/>
    </xf>
    <xf numFmtId="0" fontId="13" fillId="0" borderId="33" xfId="0" applyNumberFormat="1" applyFont="1" applyBorder="1" applyAlignment="1">
      <alignment horizontal="center" vertical="center" wrapText="1"/>
    </xf>
    <xf numFmtId="169" fontId="13" fillId="0" borderId="20" xfId="0" applyNumberFormat="1" applyFont="1" applyBorder="1" applyAlignment="1">
      <alignment horizontal="center" vertical="center" wrapText="1"/>
    </xf>
    <xf numFmtId="169" fontId="13" fillId="0" borderId="7" xfId="0" applyNumberFormat="1" applyFont="1" applyBorder="1" applyAlignment="1">
      <alignment horizontal="center" vertical="center" wrapText="1"/>
    </xf>
    <xf numFmtId="169" fontId="13" fillId="0" borderId="36" xfId="0" applyNumberFormat="1" applyFont="1" applyBorder="1" applyAlignment="1">
      <alignment horizontal="center" vertical="center" wrapText="1"/>
    </xf>
    <xf numFmtId="169" fontId="13" fillId="0" borderId="26" xfId="0" applyNumberFormat="1" applyFont="1" applyBorder="1" applyAlignment="1">
      <alignment horizontal="center" vertical="center" wrapText="1"/>
    </xf>
    <xf numFmtId="169" fontId="13" fillId="0" borderId="0" xfId="0" applyNumberFormat="1" applyFont="1" applyAlignment="1">
      <alignment horizontal="center" vertical="center" wrapText="1"/>
    </xf>
    <xf numFmtId="169" fontId="13" fillId="0" borderId="59" xfId="0" applyNumberFormat="1" applyFont="1" applyBorder="1" applyAlignment="1">
      <alignment horizontal="center" vertical="center" wrapText="1"/>
    </xf>
    <xf numFmtId="169" fontId="13" fillId="0" borderId="173" xfId="0" applyNumberFormat="1" applyFont="1" applyBorder="1" applyAlignment="1">
      <alignment horizontal="center" vertical="center" wrapText="1"/>
    </xf>
    <xf numFmtId="169" fontId="13" fillId="0" borderId="111" xfId="0" applyNumberFormat="1" applyFont="1" applyBorder="1" applyAlignment="1">
      <alignment horizontal="center" vertical="center" wrapText="1"/>
    </xf>
    <xf numFmtId="169" fontId="13" fillId="0" borderId="62" xfId="0" applyNumberFormat="1" applyFont="1" applyBorder="1" applyAlignment="1">
      <alignment horizontal="center" vertical="center" wrapText="1"/>
    </xf>
    <xf numFmtId="169" fontId="34" fillId="2" borderId="169" xfId="0" applyNumberFormat="1" applyFont="1" applyFill="1" applyBorder="1" applyAlignment="1">
      <alignment horizontal="left" vertical="center" wrapText="1"/>
    </xf>
    <xf numFmtId="169" fontId="34" fillId="2" borderId="111" xfId="0" applyNumberFormat="1" applyFont="1" applyFill="1" applyBorder="1" applyAlignment="1">
      <alignment horizontal="left" vertical="center" wrapText="1"/>
    </xf>
    <xf numFmtId="4" fontId="13" fillId="0" borderId="74" xfId="0" applyNumberFormat="1" applyFont="1" applyBorder="1" applyAlignment="1">
      <alignment horizontal="center" vertical="center"/>
    </xf>
    <xf numFmtId="4" fontId="13" fillId="0" borderId="168" xfId="0" applyNumberFormat="1" applyFont="1" applyBorder="1" applyAlignment="1">
      <alignment horizontal="center" vertical="center"/>
    </xf>
    <xf numFmtId="169" fontId="33" fillId="0" borderId="148" xfId="0" applyNumberFormat="1" applyFont="1" applyBorder="1" applyAlignment="1">
      <alignment horizontal="left" vertical="center" wrapText="1"/>
    </xf>
    <xf numFmtId="169" fontId="33" fillId="0" borderId="40" xfId="0" applyNumberFormat="1" applyFont="1" applyBorder="1" applyAlignment="1">
      <alignment horizontal="left" vertical="center" wrapText="1"/>
    </xf>
    <xf numFmtId="169" fontId="33" fillId="0" borderId="48" xfId="0" applyNumberFormat="1" applyFont="1" applyBorder="1" applyAlignment="1">
      <alignment horizontal="left" vertical="center" wrapText="1"/>
    </xf>
    <xf numFmtId="169" fontId="33" fillId="0" borderId="39" xfId="0" applyNumberFormat="1" applyFont="1" applyBorder="1" applyAlignment="1">
      <alignment horizontal="left" vertical="center" wrapText="1"/>
    </xf>
    <xf numFmtId="169" fontId="33" fillId="0" borderId="0" xfId="0" applyNumberFormat="1" applyFont="1" applyAlignment="1">
      <alignment horizontal="left" vertical="center" wrapText="1"/>
    </xf>
    <xf numFmtId="169" fontId="33" fillId="0" borderId="152" xfId="0" applyNumberFormat="1" applyFont="1" applyBorder="1" applyAlignment="1">
      <alignment horizontal="left" vertical="center" wrapText="1"/>
    </xf>
    <xf numFmtId="169" fontId="33" fillId="0" borderId="153" xfId="0" applyNumberFormat="1" applyFont="1" applyBorder="1" applyAlignment="1">
      <alignment horizontal="left" vertical="center" wrapText="1"/>
    </xf>
    <xf numFmtId="169" fontId="33" fillId="0" borderId="154" xfId="0" applyNumberFormat="1" applyFont="1" applyBorder="1" applyAlignment="1">
      <alignment horizontal="left" vertical="center" wrapText="1"/>
    </xf>
    <xf numFmtId="167" fontId="10" fillId="0" borderId="132" xfId="0" applyFont="1" applyBorder="1" applyAlignment="1">
      <alignment horizontal="left" vertical="top" wrapText="1"/>
    </xf>
    <xf numFmtId="167" fontId="10" fillId="0" borderId="152" xfId="0" applyFont="1" applyBorder="1" applyAlignment="1">
      <alignment horizontal="left" vertical="center" wrapText="1"/>
    </xf>
    <xf numFmtId="167" fontId="10" fillId="0" borderId="153" xfId="0" applyFont="1" applyBorder="1" applyAlignment="1">
      <alignment horizontal="left" vertical="center" wrapText="1"/>
    </xf>
    <xf numFmtId="167" fontId="10" fillId="0" borderId="154" xfId="0" applyFont="1" applyBorder="1" applyAlignment="1">
      <alignment horizontal="left" vertical="center" wrapText="1"/>
    </xf>
    <xf numFmtId="167" fontId="10" fillId="0" borderId="40" xfId="0" applyFont="1" applyBorder="1" applyAlignment="1">
      <alignment horizontal="left" vertical="top" wrapText="1"/>
    </xf>
    <xf numFmtId="167" fontId="0" fillId="0" borderId="148" xfId="0" applyBorder="1" applyAlignment="1">
      <alignment horizontal="left" wrapText="1"/>
    </xf>
    <xf numFmtId="167" fontId="10" fillId="0" borderId="52" xfId="0" applyFont="1" applyBorder="1" applyAlignment="1">
      <alignment horizontal="left" vertical="top" wrapText="1"/>
    </xf>
    <xf numFmtId="4" fontId="13" fillId="0" borderId="2" xfId="0" applyNumberFormat="1" applyFont="1" applyBorder="1" applyAlignment="1">
      <alignment horizontal="center" vertical="center"/>
    </xf>
    <xf numFmtId="4" fontId="13" fillId="0" borderId="121" xfId="0" applyNumberFormat="1" applyFont="1" applyBorder="1" applyAlignment="1">
      <alignment horizontal="center" vertical="center"/>
    </xf>
    <xf numFmtId="171" fontId="13" fillId="0" borderId="11" xfId="0" applyNumberFormat="1" applyFont="1" applyBorder="1" applyAlignment="1">
      <alignment horizontal="center" vertical="center"/>
    </xf>
    <xf numFmtId="171" fontId="13" fillId="0" borderId="61" xfId="0" applyNumberFormat="1" applyFont="1" applyBorder="1" applyAlignment="1">
      <alignment horizontal="center" vertical="center"/>
    </xf>
    <xf numFmtId="171" fontId="13" fillId="0" borderId="11" xfId="0" applyNumberFormat="1" applyFont="1" applyBorder="1" applyAlignment="1">
      <alignment horizontal="center" vertical="center" wrapText="1"/>
    </xf>
    <xf numFmtId="171" fontId="13" fillId="0" borderId="61" xfId="0" applyNumberFormat="1" applyFont="1" applyBorder="1" applyAlignment="1">
      <alignment horizontal="center" vertical="center" wrapText="1"/>
    </xf>
    <xf numFmtId="167" fontId="0" fillId="0" borderId="0" xfId="0" applyAlignment="1">
      <alignment horizontal="left" vertical="center" wrapText="1"/>
    </xf>
    <xf numFmtId="167" fontId="6" fillId="0" borderId="0" xfId="0" applyFont="1" applyBorder="1" applyAlignment="1">
      <alignment wrapText="1"/>
    </xf>
    <xf numFmtId="167" fontId="0" fillId="0" borderId="0" xfId="0" applyBorder="1" applyAlignment="1">
      <alignment wrapText="1"/>
    </xf>
    <xf numFmtId="167" fontId="0" fillId="0" borderId="4" xfId="0" applyBorder="1" applyAlignment="1">
      <alignment wrapText="1"/>
    </xf>
    <xf numFmtId="167" fontId="6" fillId="2" borderId="251" xfId="0" applyFont="1" applyFill="1" applyBorder="1" applyAlignment="1">
      <alignment vertical="center" wrapText="1"/>
    </xf>
    <xf numFmtId="167" fontId="3" fillId="2" borderId="7" xfId="0" applyFont="1" applyFill="1" applyBorder="1" applyAlignment="1">
      <alignment vertical="center" wrapText="1"/>
    </xf>
    <xf numFmtId="167" fontId="3" fillId="2" borderId="2" xfId="0" applyFont="1" applyFill="1" applyBorder="1" applyAlignment="1">
      <alignment vertical="center" wrapText="1"/>
    </xf>
    <xf numFmtId="167" fontId="33" fillId="0" borderId="233" xfId="0" applyNumberFormat="1" applyFont="1" applyBorder="1" applyAlignment="1" applyProtection="1">
      <alignment horizontal="left" vertical="center" wrapText="1"/>
    </xf>
    <xf numFmtId="167" fontId="5" fillId="2" borderId="233" xfId="0" applyFont="1" applyFill="1" applyBorder="1" applyAlignment="1">
      <alignment horizontal="center" vertical="center" wrapText="1"/>
    </xf>
    <xf numFmtId="167" fontId="5" fillId="2" borderId="234" xfId="0" applyFont="1" applyFill="1" applyBorder="1" applyAlignment="1">
      <alignment horizontal="center" vertical="center" wrapText="1"/>
    </xf>
    <xf numFmtId="167" fontId="5" fillId="2" borderId="233" xfId="0" applyFont="1" applyFill="1" applyBorder="1" applyAlignment="1">
      <alignment horizontal="center" vertical="center"/>
    </xf>
    <xf numFmtId="167" fontId="5" fillId="2" borderId="234" xfId="0" applyFont="1" applyFill="1" applyBorder="1" applyAlignment="1">
      <alignment horizontal="center" vertical="center"/>
    </xf>
    <xf numFmtId="181" fontId="12" fillId="0" borderId="22" xfId="0" applyNumberFormat="1" applyFont="1" applyBorder="1" applyAlignment="1">
      <alignment horizontal="center" vertical="center"/>
    </xf>
    <xf numFmtId="181" fontId="12" fillId="0" borderId="28" xfId="0" applyNumberFormat="1" applyFont="1" applyBorder="1" applyAlignment="1">
      <alignment horizontal="center" vertical="center"/>
    </xf>
    <xf numFmtId="171" fontId="12" fillId="0" borderId="9" xfId="0" applyNumberFormat="1" applyFont="1" applyBorder="1" applyAlignment="1">
      <alignment horizontal="center" vertical="center"/>
    </xf>
    <xf numFmtId="171" fontId="12" fillId="0" borderId="100" xfId="0" applyNumberFormat="1" applyFont="1" applyBorder="1" applyAlignment="1">
      <alignment horizontal="center" vertical="center"/>
    </xf>
    <xf numFmtId="181" fontId="12" fillId="0" borderId="9" xfId="0" applyNumberFormat="1" applyFont="1" applyBorder="1" applyAlignment="1">
      <alignment horizontal="center" vertical="center" wrapText="1"/>
    </xf>
    <xf numFmtId="181" fontId="12" fillId="0" borderId="100" xfId="0" applyNumberFormat="1" applyFont="1" applyBorder="1" applyAlignment="1">
      <alignment horizontal="center" vertical="center" wrapText="1"/>
    </xf>
    <xf numFmtId="0" fontId="12" fillId="0" borderId="19" xfId="0" applyNumberFormat="1" applyFont="1" applyBorder="1" applyAlignment="1">
      <alignment horizontal="center" vertical="center"/>
    </xf>
    <xf numFmtId="0" fontId="12" fillId="0" borderId="25" xfId="0" applyNumberFormat="1" applyFont="1" applyBorder="1" applyAlignment="1">
      <alignment horizontal="center" vertical="center"/>
    </xf>
    <xf numFmtId="0" fontId="12" fillId="0" borderId="31" xfId="0" applyNumberFormat="1" applyFont="1" applyBorder="1" applyAlignment="1">
      <alignment horizontal="center" vertical="center"/>
    </xf>
    <xf numFmtId="167" fontId="12" fillId="0" borderId="9" xfId="0" applyFont="1" applyBorder="1" applyAlignment="1">
      <alignment horizontal="center" vertical="center"/>
    </xf>
    <xf numFmtId="167" fontId="12" fillId="0" borderId="12" xfId="0" applyFont="1" applyBorder="1" applyAlignment="1">
      <alignment horizontal="center" vertical="center"/>
    </xf>
    <xf numFmtId="167" fontId="12" fillId="0" borderId="87" xfId="0" applyFont="1" applyBorder="1" applyAlignment="1">
      <alignment horizontal="center" vertical="center"/>
    </xf>
    <xf numFmtId="0" fontId="12" fillId="24" borderId="55" xfId="0" quotePrefix="1" applyNumberFormat="1" applyFont="1" applyFill="1" applyBorder="1" applyAlignment="1">
      <alignment horizontal="center" vertical="center"/>
    </xf>
    <xf numFmtId="0" fontId="12" fillId="24" borderId="78" xfId="0" quotePrefix="1" applyNumberFormat="1" applyFont="1" applyFill="1" applyBorder="1" applyAlignment="1">
      <alignment horizontal="center" vertical="center"/>
    </xf>
    <xf numFmtId="169" fontId="12" fillId="24" borderId="58" xfId="0" applyNumberFormat="1" applyFont="1" applyFill="1" applyBorder="1" applyAlignment="1">
      <alignment horizontal="left" vertical="center" wrapText="1"/>
    </xf>
    <xf numFmtId="169" fontId="12" fillId="24" borderId="88" xfId="0" applyNumberFormat="1" applyFont="1" applyFill="1" applyBorder="1" applyAlignment="1">
      <alignment horizontal="left" vertical="center" wrapText="1"/>
    </xf>
    <xf numFmtId="167" fontId="10" fillId="24" borderId="56" xfId="0" applyFont="1" applyFill="1" applyBorder="1" applyAlignment="1">
      <alignment horizontal="center" vertical="center"/>
    </xf>
    <xf numFmtId="167" fontId="10" fillId="24" borderId="111" xfId="0" applyFont="1" applyFill="1" applyBorder="1" applyAlignment="1">
      <alignment horizontal="center" vertical="center"/>
    </xf>
    <xf numFmtId="3" fontId="10" fillId="24" borderId="56" xfId="0" applyNumberFormat="1" applyFont="1" applyFill="1" applyBorder="1" applyAlignment="1">
      <alignment horizontal="center" vertical="top"/>
    </xf>
    <xf numFmtId="3" fontId="10" fillId="24" borderId="0" xfId="0" applyNumberFormat="1" applyFont="1" applyFill="1" applyAlignment="1">
      <alignment horizontal="center" vertical="top"/>
    </xf>
    <xf numFmtId="183" fontId="10" fillId="24" borderId="56" xfId="0" applyNumberFormat="1" applyFont="1" applyFill="1" applyBorder="1" applyAlignment="1">
      <alignment horizontal="center" vertical="center"/>
    </xf>
    <xf numFmtId="183" fontId="10" fillId="24" borderId="0" xfId="0" applyNumberFormat="1" applyFont="1" applyFill="1" applyAlignment="1">
      <alignment horizontal="center" vertical="center"/>
    </xf>
    <xf numFmtId="183" fontId="10" fillId="24" borderId="97" xfId="0" applyNumberFormat="1" applyFont="1" applyFill="1" applyBorder="1" applyAlignment="1">
      <alignment horizontal="center" vertical="center"/>
    </xf>
    <xf numFmtId="183" fontId="10" fillId="24" borderId="4" xfId="0" applyNumberFormat="1" applyFont="1" applyFill="1" applyBorder="1" applyAlignment="1">
      <alignment horizontal="center" vertical="center"/>
    </xf>
    <xf numFmtId="181" fontId="12" fillId="0" borderId="12" xfId="0" applyNumberFormat="1" applyFont="1" applyBorder="1" applyAlignment="1">
      <alignment horizontal="center" vertical="center" wrapText="1"/>
    </xf>
    <xf numFmtId="181" fontId="12" fillId="0" borderId="202" xfId="0" applyNumberFormat="1" applyFont="1" applyBorder="1" applyAlignment="1">
      <alignment horizontal="center" vertical="center"/>
    </xf>
    <xf numFmtId="167" fontId="10" fillId="24" borderId="88" xfId="0" applyFont="1" applyFill="1" applyBorder="1" applyAlignment="1">
      <alignment horizontal="left" vertical="center" wrapText="1" indent="1"/>
    </xf>
    <xf numFmtId="167" fontId="10" fillId="24" borderId="79" xfId="0" applyFont="1" applyFill="1" applyBorder="1" applyAlignment="1">
      <alignment horizontal="left" vertical="center" wrapText="1" indent="1"/>
    </xf>
    <xf numFmtId="167" fontId="12" fillId="0" borderId="23" xfId="0" quotePrefix="1" applyFont="1" applyBorder="1" applyAlignment="1">
      <alignment horizontal="center" vertical="center" wrapText="1"/>
    </xf>
    <xf numFmtId="167" fontId="12" fillId="0" borderId="29" xfId="0" quotePrefix="1" applyFont="1" applyBorder="1" applyAlignment="1">
      <alignment horizontal="center" vertical="center" wrapText="1"/>
    </xf>
    <xf numFmtId="167" fontId="12" fillId="0" borderId="34" xfId="0" quotePrefix="1" applyFont="1" applyBorder="1" applyAlignment="1">
      <alignment horizontal="center" vertical="center" wrapText="1"/>
    </xf>
    <xf numFmtId="167" fontId="12" fillId="0" borderId="65" xfId="0" applyFont="1" applyBorder="1" applyAlignment="1">
      <alignment horizontal="center" vertical="center"/>
    </xf>
    <xf numFmtId="167" fontId="12" fillId="0" borderId="36" xfId="0" applyFont="1" applyBorder="1" applyAlignment="1">
      <alignment horizontal="center" vertical="center"/>
    </xf>
    <xf numFmtId="167" fontId="12" fillId="0" borderId="72" xfId="0" applyFont="1" applyBorder="1" applyAlignment="1">
      <alignment horizontal="center" vertical="center"/>
    </xf>
    <xf numFmtId="167" fontId="12" fillId="0" borderId="59" xfId="0" applyFont="1" applyBorder="1" applyAlignment="1">
      <alignment horizontal="center" vertical="center"/>
    </xf>
    <xf numFmtId="167" fontId="12" fillId="0" borderId="77" xfId="0" applyFont="1" applyBorder="1" applyAlignment="1">
      <alignment horizontal="center" vertical="center"/>
    </xf>
    <xf numFmtId="167" fontId="12" fillId="0" borderId="89" xfId="0" applyFont="1" applyBorder="1" applyAlignment="1">
      <alignment horizontal="center" vertical="center"/>
    </xf>
    <xf numFmtId="181" fontId="12" fillId="0" borderId="24" xfId="0" applyNumberFormat="1" applyFont="1" applyBorder="1" applyAlignment="1">
      <alignment horizontal="center" vertical="center"/>
    </xf>
    <xf numFmtId="181" fontId="12" fillId="0" borderId="30" xfId="0" applyNumberFormat="1" applyFont="1" applyBorder="1" applyAlignment="1">
      <alignment horizontal="center" vertical="center"/>
    </xf>
    <xf numFmtId="181" fontId="12" fillId="0" borderId="35" xfId="0" applyNumberFormat="1" applyFont="1" applyBorder="1" applyAlignment="1">
      <alignment horizontal="center" vertical="center"/>
    </xf>
  </cellXfs>
  <cellStyles count="16359">
    <cellStyle name="_Criteria" xfId="4"/>
    <cellStyle name="_Heading" xfId="5"/>
    <cellStyle name="_Sub-Heading" xfId="6"/>
    <cellStyle name="20% - Accent1 2" xfId="7"/>
    <cellStyle name="20% - Accent2 2" xfId="8"/>
    <cellStyle name="20% - Accent3 2" xfId="9"/>
    <cellStyle name="20% - Accent4 2" xfId="10"/>
    <cellStyle name="20% - Accent5 2" xfId="11"/>
    <cellStyle name="20% - Accent6 2" xfId="12"/>
    <cellStyle name="40% - Accent1 2" xfId="13"/>
    <cellStyle name="40% - Accent2 2" xfId="14"/>
    <cellStyle name="40% - Accent3 2" xfId="15"/>
    <cellStyle name="40% - Accent4 2" xfId="16"/>
    <cellStyle name="40% - Accent5 2" xfId="17"/>
    <cellStyle name="40% - Accent6 2" xfId="18"/>
    <cellStyle name="60% - Accent1 2" xfId="19"/>
    <cellStyle name="60% - Accent2 2" xfId="20"/>
    <cellStyle name="60% - Accent3 2" xfId="21"/>
    <cellStyle name="60% - Accent4 2" xfId="22"/>
    <cellStyle name="60% - Accent5 2" xfId="23"/>
    <cellStyle name="60% - Accent6 2" xfId="24"/>
    <cellStyle name="Accent1 2" xfId="25"/>
    <cellStyle name="Accent2 2" xfId="26"/>
    <cellStyle name="Accent3 2" xfId="27"/>
    <cellStyle name="Accent4 2" xfId="28"/>
    <cellStyle name="Accent5 2" xfId="29"/>
    <cellStyle name="Accent6 2" xfId="30"/>
    <cellStyle name="args.style" xfId="31"/>
    <cellStyle name="args.style 10" xfId="32"/>
    <cellStyle name="args.style 11" xfId="33"/>
    <cellStyle name="args.style 12" xfId="34"/>
    <cellStyle name="args.style 13" xfId="35"/>
    <cellStyle name="args.style 14" xfId="36"/>
    <cellStyle name="args.style 15" xfId="37"/>
    <cellStyle name="args.style 16" xfId="38"/>
    <cellStyle name="args.style 2" xfId="39"/>
    <cellStyle name="args.style 3" xfId="40"/>
    <cellStyle name="args.style 4" xfId="41"/>
    <cellStyle name="args.style 5" xfId="42"/>
    <cellStyle name="args.style 6" xfId="43"/>
    <cellStyle name="args.style 7" xfId="44"/>
    <cellStyle name="args.style 8" xfId="45"/>
    <cellStyle name="args.style 9" xfId="46"/>
    <cellStyle name="args.style_5.1.2.3 Tower Sec A" xfId="47"/>
    <cellStyle name="Bad 2" xfId="48"/>
    <cellStyle name="Calculation 2" xfId="49"/>
    <cellStyle name="Calculation 2 10" xfId="50"/>
    <cellStyle name="Calculation 2 10 2" xfId="51"/>
    <cellStyle name="Calculation 2 10 3" xfId="52"/>
    <cellStyle name="Calculation 2 11" xfId="53"/>
    <cellStyle name="Calculation 2 11 2" xfId="54"/>
    <cellStyle name="Calculation 2 11 3" xfId="55"/>
    <cellStyle name="Calculation 2 12" xfId="56"/>
    <cellStyle name="Calculation 2 12 2" xfId="57"/>
    <cellStyle name="Calculation 2 12 3" xfId="58"/>
    <cellStyle name="Calculation 2 13" xfId="59"/>
    <cellStyle name="Calculation 2 13 2" xfId="60"/>
    <cellStyle name="Calculation 2 13 3" xfId="61"/>
    <cellStyle name="Calculation 2 14" xfId="62"/>
    <cellStyle name="Calculation 2 14 2" xfId="63"/>
    <cellStyle name="Calculation 2 14 3" xfId="64"/>
    <cellStyle name="Calculation 2 15" xfId="65"/>
    <cellStyle name="Calculation 2 15 2" xfId="66"/>
    <cellStyle name="Calculation 2 15 3" xfId="67"/>
    <cellStyle name="Calculation 2 16" xfId="68"/>
    <cellStyle name="Calculation 2 16 2" xfId="69"/>
    <cellStyle name="Calculation 2 17" xfId="70"/>
    <cellStyle name="Calculation 2 2" xfId="71"/>
    <cellStyle name="Calculation 2 2 10" xfId="72"/>
    <cellStyle name="Calculation 2 2 10 2" xfId="73"/>
    <cellStyle name="Calculation 2 2 10 3" xfId="74"/>
    <cellStyle name="Calculation 2 2 11" xfId="75"/>
    <cellStyle name="Calculation 2 2 11 2" xfId="76"/>
    <cellStyle name="Calculation 2 2 11 3" xfId="77"/>
    <cellStyle name="Calculation 2 2 12" xfId="78"/>
    <cellStyle name="Calculation 2 2 12 2" xfId="79"/>
    <cellStyle name="Calculation 2 2 12 3" xfId="80"/>
    <cellStyle name="Calculation 2 2 13" xfId="81"/>
    <cellStyle name="Calculation 2 2 13 2" xfId="82"/>
    <cellStyle name="Calculation 2 2 13 3" xfId="83"/>
    <cellStyle name="Calculation 2 2 14" xfId="84"/>
    <cellStyle name="Calculation 2 2 14 2" xfId="85"/>
    <cellStyle name="Calculation 2 2 14 3" xfId="86"/>
    <cellStyle name="Calculation 2 2 15" xfId="87"/>
    <cellStyle name="Calculation 2 2 15 2" xfId="88"/>
    <cellStyle name="Calculation 2 2 16" xfId="89"/>
    <cellStyle name="Calculation 2 2 2" xfId="90"/>
    <cellStyle name="Calculation 2 2 2 2" xfId="91"/>
    <cellStyle name="Calculation 2 2 2 3" xfId="92"/>
    <cellStyle name="Calculation 2 2 3" xfId="93"/>
    <cellStyle name="Calculation 2 2 3 2" xfId="94"/>
    <cellStyle name="Calculation 2 2 3 3" xfId="95"/>
    <cellStyle name="Calculation 2 2 4" xfId="96"/>
    <cellStyle name="Calculation 2 2 4 2" xfId="97"/>
    <cellStyle name="Calculation 2 2 4 3" xfId="98"/>
    <cellStyle name="Calculation 2 2 5" xfId="99"/>
    <cellStyle name="Calculation 2 2 5 2" xfId="100"/>
    <cellStyle name="Calculation 2 2 5 3" xfId="101"/>
    <cellStyle name="Calculation 2 2 6" xfId="102"/>
    <cellStyle name="Calculation 2 2 6 2" xfId="103"/>
    <cellStyle name="Calculation 2 2 6 3" xfId="104"/>
    <cellStyle name="Calculation 2 2 7" xfId="105"/>
    <cellStyle name="Calculation 2 2 7 2" xfId="106"/>
    <cellStyle name="Calculation 2 2 7 3" xfId="107"/>
    <cellStyle name="Calculation 2 2 8" xfId="108"/>
    <cellStyle name="Calculation 2 2 8 2" xfId="109"/>
    <cellStyle name="Calculation 2 2 8 3" xfId="110"/>
    <cellStyle name="Calculation 2 2 9" xfId="111"/>
    <cellStyle name="Calculation 2 2 9 2" xfId="112"/>
    <cellStyle name="Calculation 2 2 9 3" xfId="113"/>
    <cellStyle name="Calculation 2 3" xfId="114"/>
    <cellStyle name="Calculation 2 3 2" xfId="115"/>
    <cellStyle name="Calculation 2 3 3" xfId="116"/>
    <cellStyle name="Calculation 2 4" xfId="117"/>
    <cellStyle name="Calculation 2 4 2" xfId="118"/>
    <cellStyle name="Calculation 2 4 3" xfId="119"/>
    <cellStyle name="Calculation 2 5" xfId="120"/>
    <cellStyle name="Calculation 2 5 2" xfId="121"/>
    <cellStyle name="Calculation 2 5 3" xfId="122"/>
    <cellStyle name="Calculation 2 6" xfId="123"/>
    <cellStyle name="Calculation 2 6 2" xfId="124"/>
    <cellStyle name="Calculation 2 6 3" xfId="125"/>
    <cellStyle name="Calculation 2 7" xfId="126"/>
    <cellStyle name="Calculation 2 7 2" xfId="127"/>
    <cellStyle name="Calculation 2 7 3" xfId="128"/>
    <cellStyle name="Calculation 2 8" xfId="129"/>
    <cellStyle name="Calculation 2 8 2" xfId="130"/>
    <cellStyle name="Calculation 2 8 3" xfId="131"/>
    <cellStyle name="Calculation 2 9" xfId="132"/>
    <cellStyle name="Calculation 2 9 2" xfId="133"/>
    <cellStyle name="Calculation 2 9 3" xfId="134"/>
    <cellStyle name="Calculation 3" xfId="135"/>
    <cellStyle name="Calculation 3 10" xfId="136"/>
    <cellStyle name="Calculation 3 10 2" xfId="137"/>
    <cellStyle name="Calculation 3 10 3" xfId="138"/>
    <cellStyle name="Calculation 3 11" xfId="139"/>
    <cellStyle name="Calculation 3 11 2" xfId="140"/>
    <cellStyle name="Calculation 3 11 3" xfId="141"/>
    <cellStyle name="Calculation 3 12" xfId="142"/>
    <cellStyle name="Calculation 3 12 2" xfId="143"/>
    <cellStyle name="Calculation 3 12 3" xfId="144"/>
    <cellStyle name="Calculation 3 13" xfId="145"/>
    <cellStyle name="Calculation 3 13 2" xfId="146"/>
    <cellStyle name="Calculation 3 13 3" xfId="147"/>
    <cellStyle name="Calculation 3 14" xfId="148"/>
    <cellStyle name="Calculation 3 14 2" xfId="149"/>
    <cellStyle name="Calculation 3 14 3" xfId="150"/>
    <cellStyle name="Calculation 3 15" xfId="151"/>
    <cellStyle name="Calculation 3 15 2" xfId="152"/>
    <cellStyle name="Calculation 3 15 3" xfId="153"/>
    <cellStyle name="Calculation 3 16" xfId="154"/>
    <cellStyle name="Calculation 3 16 2" xfId="155"/>
    <cellStyle name="Calculation 3 17" xfId="156"/>
    <cellStyle name="Calculation 3 2" xfId="157"/>
    <cellStyle name="Calculation 3 2 10" xfId="158"/>
    <cellStyle name="Calculation 3 2 10 2" xfId="159"/>
    <cellStyle name="Calculation 3 2 10 3" xfId="160"/>
    <cellStyle name="Calculation 3 2 11" xfId="161"/>
    <cellStyle name="Calculation 3 2 11 2" xfId="162"/>
    <cellStyle name="Calculation 3 2 11 3" xfId="163"/>
    <cellStyle name="Calculation 3 2 12" xfId="164"/>
    <cellStyle name="Calculation 3 2 12 2" xfId="165"/>
    <cellStyle name="Calculation 3 2 12 3" xfId="166"/>
    <cellStyle name="Calculation 3 2 13" xfId="167"/>
    <cellStyle name="Calculation 3 2 13 2" xfId="168"/>
    <cellStyle name="Calculation 3 2 13 3" xfId="169"/>
    <cellStyle name="Calculation 3 2 14" xfId="170"/>
    <cellStyle name="Calculation 3 2 14 2" xfId="171"/>
    <cellStyle name="Calculation 3 2 14 3" xfId="172"/>
    <cellStyle name="Calculation 3 2 15" xfId="173"/>
    <cellStyle name="Calculation 3 2 15 2" xfId="174"/>
    <cellStyle name="Calculation 3 2 16" xfId="175"/>
    <cellStyle name="Calculation 3 2 2" xfId="176"/>
    <cellStyle name="Calculation 3 2 2 2" xfId="177"/>
    <cellStyle name="Calculation 3 2 2 3" xfId="178"/>
    <cellStyle name="Calculation 3 2 3" xfId="179"/>
    <cellStyle name="Calculation 3 2 3 2" xfId="180"/>
    <cellStyle name="Calculation 3 2 3 3" xfId="181"/>
    <cellStyle name="Calculation 3 2 4" xfId="182"/>
    <cellStyle name="Calculation 3 2 4 2" xfId="183"/>
    <cellStyle name="Calculation 3 2 4 3" xfId="184"/>
    <cellStyle name="Calculation 3 2 5" xfId="185"/>
    <cellStyle name="Calculation 3 2 5 2" xfId="186"/>
    <cellStyle name="Calculation 3 2 5 3" xfId="187"/>
    <cellStyle name="Calculation 3 2 6" xfId="188"/>
    <cellStyle name="Calculation 3 2 6 2" xfId="189"/>
    <cellStyle name="Calculation 3 2 6 3" xfId="190"/>
    <cellStyle name="Calculation 3 2 7" xfId="191"/>
    <cellStyle name="Calculation 3 2 7 2" xfId="192"/>
    <cellStyle name="Calculation 3 2 7 3" xfId="193"/>
    <cellStyle name="Calculation 3 2 8" xfId="194"/>
    <cellStyle name="Calculation 3 2 8 2" xfId="195"/>
    <cellStyle name="Calculation 3 2 8 3" xfId="196"/>
    <cellStyle name="Calculation 3 2 9" xfId="197"/>
    <cellStyle name="Calculation 3 2 9 2" xfId="198"/>
    <cellStyle name="Calculation 3 2 9 3" xfId="199"/>
    <cellStyle name="Calculation 3 3" xfId="200"/>
    <cellStyle name="Calculation 3 3 2" xfId="201"/>
    <cellStyle name="Calculation 3 3 3" xfId="202"/>
    <cellStyle name="Calculation 3 4" xfId="203"/>
    <cellStyle name="Calculation 3 4 2" xfId="204"/>
    <cellStyle name="Calculation 3 4 3" xfId="205"/>
    <cellStyle name="Calculation 3 5" xfId="206"/>
    <cellStyle name="Calculation 3 5 2" xfId="207"/>
    <cellStyle name="Calculation 3 5 3" xfId="208"/>
    <cellStyle name="Calculation 3 6" xfId="209"/>
    <cellStyle name="Calculation 3 6 2" xfId="210"/>
    <cellStyle name="Calculation 3 6 3" xfId="211"/>
    <cellStyle name="Calculation 3 7" xfId="212"/>
    <cellStyle name="Calculation 3 7 2" xfId="213"/>
    <cellStyle name="Calculation 3 7 3" xfId="214"/>
    <cellStyle name="Calculation 3 8" xfId="215"/>
    <cellStyle name="Calculation 3 8 2" xfId="216"/>
    <cellStyle name="Calculation 3 8 3" xfId="217"/>
    <cellStyle name="Calculation 3 9" xfId="218"/>
    <cellStyle name="Calculation 3 9 2" xfId="219"/>
    <cellStyle name="Calculation 3 9 3" xfId="220"/>
    <cellStyle name="Calculation 4" xfId="221"/>
    <cellStyle name="Calculation 4 10" xfId="222"/>
    <cellStyle name="Calculation 4 10 2" xfId="223"/>
    <cellStyle name="Calculation 4 10 3" xfId="224"/>
    <cellStyle name="Calculation 4 11" xfId="225"/>
    <cellStyle name="Calculation 4 11 2" xfId="226"/>
    <cellStyle name="Calculation 4 11 3" xfId="227"/>
    <cellStyle name="Calculation 4 12" xfId="228"/>
    <cellStyle name="Calculation 4 12 2" xfId="229"/>
    <cellStyle name="Calculation 4 12 3" xfId="230"/>
    <cellStyle name="Calculation 4 13" xfId="231"/>
    <cellStyle name="Calculation 4 13 2" xfId="232"/>
    <cellStyle name="Calculation 4 13 3" xfId="233"/>
    <cellStyle name="Calculation 4 14" xfId="234"/>
    <cellStyle name="Calculation 4 14 2" xfId="235"/>
    <cellStyle name="Calculation 4 14 3" xfId="236"/>
    <cellStyle name="Calculation 4 15" xfId="237"/>
    <cellStyle name="Calculation 4 15 2" xfId="238"/>
    <cellStyle name="Calculation 4 15 3" xfId="239"/>
    <cellStyle name="Calculation 4 16" xfId="240"/>
    <cellStyle name="Calculation 4 16 2" xfId="241"/>
    <cellStyle name="Calculation 4 17" xfId="242"/>
    <cellStyle name="Calculation 4 2" xfId="243"/>
    <cellStyle name="Calculation 4 2 10" xfId="244"/>
    <cellStyle name="Calculation 4 2 10 2" xfId="245"/>
    <cellStyle name="Calculation 4 2 10 3" xfId="246"/>
    <cellStyle name="Calculation 4 2 11" xfId="247"/>
    <cellStyle name="Calculation 4 2 11 2" xfId="248"/>
    <cellStyle name="Calculation 4 2 11 3" xfId="249"/>
    <cellStyle name="Calculation 4 2 12" xfId="250"/>
    <cellStyle name="Calculation 4 2 12 2" xfId="251"/>
    <cellStyle name="Calculation 4 2 12 3" xfId="252"/>
    <cellStyle name="Calculation 4 2 13" xfId="253"/>
    <cellStyle name="Calculation 4 2 13 2" xfId="254"/>
    <cellStyle name="Calculation 4 2 13 3" xfId="255"/>
    <cellStyle name="Calculation 4 2 14" xfId="256"/>
    <cellStyle name="Calculation 4 2 14 2" xfId="257"/>
    <cellStyle name="Calculation 4 2 14 3" xfId="258"/>
    <cellStyle name="Calculation 4 2 15" xfId="259"/>
    <cellStyle name="Calculation 4 2 15 2" xfId="260"/>
    <cellStyle name="Calculation 4 2 16" xfId="261"/>
    <cellStyle name="Calculation 4 2 2" xfId="262"/>
    <cellStyle name="Calculation 4 2 2 2" xfId="263"/>
    <cellStyle name="Calculation 4 2 2 3" xfId="264"/>
    <cellStyle name="Calculation 4 2 3" xfId="265"/>
    <cellStyle name="Calculation 4 2 3 2" xfId="266"/>
    <cellStyle name="Calculation 4 2 3 3" xfId="267"/>
    <cellStyle name="Calculation 4 2 4" xfId="268"/>
    <cellStyle name="Calculation 4 2 4 2" xfId="269"/>
    <cellStyle name="Calculation 4 2 4 3" xfId="270"/>
    <cellStyle name="Calculation 4 2 5" xfId="271"/>
    <cellStyle name="Calculation 4 2 5 2" xfId="272"/>
    <cellStyle name="Calculation 4 2 5 3" xfId="273"/>
    <cellStyle name="Calculation 4 2 6" xfId="274"/>
    <cellStyle name="Calculation 4 2 6 2" xfId="275"/>
    <cellStyle name="Calculation 4 2 6 3" xfId="276"/>
    <cellStyle name="Calculation 4 2 7" xfId="277"/>
    <cellStyle name="Calculation 4 2 7 2" xfId="278"/>
    <cellStyle name="Calculation 4 2 7 3" xfId="279"/>
    <cellStyle name="Calculation 4 2 8" xfId="280"/>
    <cellStyle name="Calculation 4 2 8 2" xfId="281"/>
    <cellStyle name="Calculation 4 2 8 3" xfId="282"/>
    <cellStyle name="Calculation 4 2 9" xfId="283"/>
    <cellStyle name="Calculation 4 2 9 2" xfId="284"/>
    <cellStyle name="Calculation 4 2 9 3" xfId="285"/>
    <cellStyle name="Calculation 4 3" xfId="286"/>
    <cellStyle name="Calculation 4 3 2" xfId="287"/>
    <cellStyle name="Calculation 4 3 3" xfId="288"/>
    <cellStyle name="Calculation 4 4" xfId="289"/>
    <cellStyle name="Calculation 4 4 2" xfId="290"/>
    <cellStyle name="Calculation 4 4 3" xfId="291"/>
    <cellStyle name="Calculation 4 5" xfId="292"/>
    <cellStyle name="Calculation 4 5 2" xfId="293"/>
    <cellStyle name="Calculation 4 5 3" xfId="294"/>
    <cellStyle name="Calculation 4 6" xfId="295"/>
    <cellStyle name="Calculation 4 6 2" xfId="296"/>
    <cellStyle name="Calculation 4 6 3" xfId="297"/>
    <cellStyle name="Calculation 4 7" xfId="298"/>
    <cellStyle name="Calculation 4 7 2" xfId="299"/>
    <cellStyle name="Calculation 4 7 3" xfId="300"/>
    <cellStyle name="Calculation 4 8" xfId="301"/>
    <cellStyle name="Calculation 4 8 2" xfId="302"/>
    <cellStyle name="Calculation 4 8 3" xfId="303"/>
    <cellStyle name="Calculation 4 9" xfId="304"/>
    <cellStyle name="Calculation 4 9 2" xfId="305"/>
    <cellStyle name="Calculation 4 9 3" xfId="306"/>
    <cellStyle name="Check Cell 2" xfId="307"/>
    <cellStyle name="Comma" xfId="16346" builtinId="3"/>
    <cellStyle name="Comma  - Style1" xfId="308"/>
    <cellStyle name="Comma  - Style1 10" xfId="309"/>
    <cellStyle name="Comma  - Style1 11" xfId="310"/>
    <cellStyle name="Comma  - Style1 12" xfId="311"/>
    <cellStyle name="Comma  - Style1 13" xfId="312"/>
    <cellStyle name="Comma  - Style1 14" xfId="313"/>
    <cellStyle name="Comma  - Style1 15" xfId="314"/>
    <cellStyle name="Comma  - Style1 16" xfId="315"/>
    <cellStyle name="Comma  - Style1 17" xfId="316"/>
    <cellStyle name="Comma  - Style1 18" xfId="317"/>
    <cellStyle name="Comma  - Style1 19" xfId="318"/>
    <cellStyle name="Comma  - Style1 2" xfId="319"/>
    <cellStyle name="Comma  - Style1 2 10" xfId="320"/>
    <cellStyle name="Comma  - Style1 2 11" xfId="321"/>
    <cellStyle name="Comma  - Style1 2 12" xfId="322"/>
    <cellStyle name="Comma  - Style1 2 13" xfId="323"/>
    <cellStyle name="Comma  - Style1 2 14" xfId="324"/>
    <cellStyle name="Comma  - Style1 2 15" xfId="325"/>
    <cellStyle name="Comma  - Style1 2 16" xfId="326"/>
    <cellStyle name="Comma  - Style1 2 17" xfId="327"/>
    <cellStyle name="Comma  - Style1 2 18" xfId="328"/>
    <cellStyle name="Comma  - Style1 2 19" xfId="329"/>
    <cellStyle name="Comma  - Style1 2 2" xfId="330"/>
    <cellStyle name="Comma  - Style1 2 3" xfId="331"/>
    <cellStyle name="Comma  - Style1 2 3 10" xfId="332"/>
    <cellStyle name="Comma  - Style1 2 3 11" xfId="333"/>
    <cellStyle name="Comma  - Style1 2 3 12" xfId="334"/>
    <cellStyle name="Comma  - Style1 2 3 13" xfId="335"/>
    <cellStyle name="Comma  - Style1 2 3 2" xfId="336"/>
    <cellStyle name="Comma  - Style1 2 3 3" xfId="337"/>
    <cellStyle name="Comma  - Style1 2 3 4" xfId="338"/>
    <cellStyle name="Comma  - Style1 2 3 5" xfId="339"/>
    <cellStyle name="Comma  - Style1 2 3 6" xfId="340"/>
    <cellStyle name="Comma  - Style1 2 3 7" xfId="341"/>
    <cellStyle name="Comma  - Style1 2 3 8" xfId="342"/>
    <cellStyle name="Comma  - Style1 2 3 9" xfId="343"/>
    <cellStyle name="Comma  - Style1 2 3_FRI's per CPA formulae May 2011" xfId="344"/>
    <cellStyle name="Comma  - Style1 2 4" xfId="345"/>
    <cellStyle name="Comma  - Style1 2 4 10" xfId="346"/>
    <cellStyle name="Comma  - Style1 2 4 11" xfId="347"/>
    <cellStyle name="Comma  - Style1 2 4 12" xfId="348"/>
    <cellStyle name="Comma  - Style1 2 4 13" xfId="349"/>
    <cellStyle name="Comma  - Style1 2 4 2" xfId="350"/>
    <cellStyle name="Comma  - Style1 2 4 3" xfId="351"/>
    <cellStyle name="Comma  - Style1 2 4 4" xfId="352"/>
    <cellStyle name="Comma  - Style1 2 4 5" xfId="353"/>
    <cellStyle name="Comma  - Style1 2 4 6" xfId="354"/>
    <cellStyle name="Comma  - Style1 2 4 7" xfId="355"/>
    <cellStyle name="Comma  - Style1 2 4 8" xfId="356"/>
    <cellStyle name="Comma  - Style1 2 4 9" xfId="357"/>
    <cellStyle name="Comma  - Style1 2 4_FRI's per CPA formulae May 2011" xfId="358"/>
    <cellStyle name="Comma  - Style1 2 5" xfId="359"/>
    <cellStyle name="Comma  - Style1 2 6" xfId="360"/>
    <cellStyle name="Comma  - Style1 2 7" xfId="361"/>
    <cellStyle name="Comma  - Style1 2 8" xfId="362"/>
    <cellStyle name="Comma  - Style1 2 8 2" xfId="363"/>
    <cellStyle name="Comma  - Style1 2 8 3" xfId="364"/>
    <cellStyle name="Comma  - Style1 2 8 4" xfId="365"/>
    <cellStyle name="Comma  - Style1 2 8 5" xfId="366"/>
    <cellStyle name="Comma  - Style1 2 8 6" xfId="367"/>
    <cellStyle name="Comma  - Style1 2 8 7" xfId="368"/>
    <cellStyle name="Comma  - Style1 2 8 8" xfId="369"/>
    <cellStyle name="Comma  - Style1 2 8 9" xfId="370"/>
    <cellStyle name="Comma  - Style1 2 9" xfId="371"/>
    <cellStyle name="Comma  - Style1 2 9 2" xfId="372"/>
    <cellStyle name="Comma  - Style1 2 9 3" xfId="373"/>
    <cellStyle name="Comma  - Style1 2 9 4" xfId="374"/>
    <cellStyle name="Comma  - Style1 2 9 5" xfId="375"/>
    <cellStyle name="Comma  - Style1 2 9 6" xfId="376"/>
    <cellStyle name="Comma  - Style1 2 9 7" xfId="377"/>
    <cellStyle name="Comma  - Style1 2 9 8" xfId="378"/>
    <cellStyle name="Comma  - Style1 2 9 9" xfId="379"/>
    <cellStyle name="Comma  - Style1 2_FRI's per CPA formulae May 2011" xfId="380"/>
    <cellStyle name="Comma  - Style1 20" xfId="381"/>
    <cellStyle name="Comma  - Style1 21" xfId="382"/>
    <cellStyle name="Comma  - Style1 3" xfId="383"/>
    <cellStyle name="Comma  - Style1 3 10" xfId="384"/>
    <cellStyle name="Comma  - Style1 3 10 2" xfId="385"/>
    <cellStyle name="Comma  - Style1 3 10 3" xfId="386"/>
    <cellStyle name="Comma  - Style1 3 10 4" xfId="387"/>
    <cellStyle name="Comma  - Style1 3 10 5" xfId="388"/>
    <cellStyle name="Comma  - Style1 3 10 6" xfId="389"/>
    <cellStyle name="Comma  - Style1 3 10 7" xfId="390"/>
    <cellStyle name="Comma  - Style1 3 10 8" xfId="391"/>
    <cellStyle name="Comma  - Style1 3 10 9" xfId="392"/>
    <cellStyle name="Comma  - Style1 3 11" xfId="393"/>
    <cellStyle name="Comma  - Style1 3 11 2" xfId="394"/>
    <cellStyle name="Comma  - Style1 3 11 3" xfId="395"/>
    <cellStyle name="Comma  - Style1 3 11 4" xfId="396"/>
    <cellStyle name="Comma  - Style1 3 11 5" xfId="397"/>
    <cellStyle name="Comma  - Style1 3 11 6" xfId="398"/>
    <cellStyle name="Comma  - Style1 3 11 7" xfId="399"/>
    <cellStyle name="Comma  - Style1 3 11 8" xfId="400"/>
    <cellStyle name="Comma  - Style1 3 11 9" xfId="401"/>
    <cellStyle name="Comma  - Style1 3 12" xfId="402"/>
    <cellStyle name="Comma  - Style1 3 13" xfId="403"/>
    <cellStyle name="Comma  - Style1 3 14" xfId="404"/>
    <cellStyle name="Comma  - Style1 3 15" xfId="405"/>
    <cellStyle name="Comma  - Style1 3 16" xfId="406"/>
    <cellStyle name="Comma  - Style1 3 17" xfId="407"/>
    <cellStyle name="Comma  - Style1 3 18" xfId="408"/>
    <cellStyle name="Comma  - Style1 3 19" xfId="409"/>
    <cellStyle name="Comma  - Style1 3 2" xfId="410"/>
    <cellStyle name="Comma  - Style1 3 2 10" xfId="411"/>
    <cellStyle name="Comma  - Style1 3 2 11" xfId="412"/>
    <cellStyle name="Comma  - Style1 3 2 12" xfId="413"/>
    <cellStyle name="Comma  - Style1 3 2 2" xfId="414"/>
    <cellStyle name="Comma  - Style1 3 2 3" xfId="415"/>
    <cellStyle name="Comma  - Style1 3 2 4" xfId="416"/>
    <cellStyle name="Comma  - Style1 3 2 5" xfId="417"/>
    <cellStyle name="Comma  - Style1 3 2 6" xfId="418"/>
    <cellStyle name="Comma  - Style1 3 2 7" xfId="419"/>
    <cellStyle name="Comma  - Style1 3 2 8" xfId="420"/>
    <cellStyle name="Comma  - Style1 3 2 9" xfId="421"/>
    <cellStyle name="Comma  - Style1 3 20" xfId="422"/>
    <cellStyle name="Comma  - Style1 3 21" xfId="423"/>
    <cellStyle name="Comma  - Style1 3 3" xfId="424"/>
    <cellStyle name="Comma  - Style1 3 4" xfId="425"/>
    <cellStyle name="Comma  - Style1 3 5" xfId="426"/>
    <cellStyle name="Comma  - Style1 3 5 10" xfId="427"/>
    <cellStyle name="Comma  - Style1 3 5 11" xfId="428"/>
    <cellStyle name="Comma  - Style1 3 5 12" xfId="429"/>
    <cellStyle name="Comma  - Style1 3 5 13" xfId="430"/>
    <cellStyle name="Comma  - Style1 3 5 2" xfId="431"/>
    <cellStyle name="Comma  - Style1 3 5 3" xfId="432"/>
    <cellStyle name="Comma  - Style1 3 5 4" xfId="433"/>
    <cellStyle name="Comma  - Style1 3 5 5" xfId="434"/>
    <cellStyle name="Comma  - Style1 3 5 6" xfId="435"/>
    <cellStyle name="Comma  - Style1 3 5 7" xfId="436"/>
    <cellStyle name="Comma  - Style1 3 5 8" xfId="437"/>
    <cellStyle name="Comma  - Style1 3 5 9" xfId="438"/>
    <cellStyle name="Comma  - Style1 3 5_FRI's per CPA formulae May 2011" xfId="439"/>
    <cellStyle name="Comma  - Style1 3 6" xfId="440"/>
    <cellStyle name="Comma  - Style1 3 6 10" xfId="441"/>
    <cellStyle name="Comma  - Style1 3 6 11" xfId="442"/>
    <cellStyle name="Comma  - Style1 3 6 12" xfId="443"/>
    <cellStyle name="Comma  - Style1 3 6 13" xfId="444"/>
    <cellStyle name="Comma  - Style1 3 6 2" xfId="445"/>
    <cellStyle name="Comma  - Style1 3 6 3" xfId="446"/>
    <cellStyle name="Comma  - Style1 3 6 4" xfId="447"/>
    <cellStyle name="Comma  - Style1 3 6 5" xfId="448"/>
    <cellStyle name="Comma  - Style1 3 6 6" xfId="449"/>
    <cellStyle name="Comma  - Style1 3 6 7" xfId="450"/>
    <cellStyle name="Comma  - Style1 3 6 8" xfId="451"/>
    <cellStyle name="Comma  - Style1 3 6 9" xfId="452"/>
    <cellStyle name="Comma  - Style1 3 6_FRI's per CPA formulae May 2011" xfId="453"/>
    <cellStyle name="Comma  - Style1 3 7" xfId="454"/>
    <cellStyle name="Comma  - Style1 3 8" xfId="455"/>
    <cellStyle name="Comma  - Style1 3 9" xfId="456"/>
    <cellStyle name="Comma  - Style1 3_5.1.2.3 Tower Sec A" xfId="457"/>
    <cellStyle name="Comma  - Style1 4" xfId="458"/>
    <cellStyle name="Comma  - Style1 4 10" xfId="459"/>
    <cellStyle name="Comma  - Style1 4 10 2" xfId="460"/>
    <cellStyle name="Comma  - Style1 4 10 3" xfId="461"/>
    <cellStyle name="Comma  - Style1 4 10 4" xfId="462"/>
    <cellStyle name="Comma  - Style1 4 10 5" xfId="463"/>
    <cellStyle name="Comma  - Style1 4 10 6" xfId="464"/>
    <cellStyle name="Comma  - Style1 4 10 7" xfId="465"/>
    <cellStyle name="Comma  - Style1 4 10 8" xfId="466"/>
    <cellStyle name="Comma  - Style1 4 10 9" xfId="467"/>
    <cellStyle name="Comma  - Style1 4 11" xfId="468"/>
    <cellStyle name="Comma  - Style1 4 11 2" xfId="469"/>
    <cellStyle name="Comma  - Style1 4 11 3" xfId="470"/>
    <cellStyle name="Comma  - Style1 4 11 4" xfId="471"/>
    <cellStyle name="Comma  - Style1 4 11 5" xfId="472"/>
    <cellStyle name="Comma  - Style1 4 11 6" xfId="473"/>
    <cellStyle name="Comma  - Style1 4 11 7" xfId="474"/>
    <cellStyle name="Comma  - Style1 4 11 8" xfId="475"/>
    <cellStyle name="Comma  - Style1 4 11 9" xfId="476"/>
    <cellStyle name="Comma  - Style1 4 12" xfId="477"/>
    <cellStyle name="Comma  - Style1 4 13" xfId="478"/>
    <cellStyle name="Comma  - Style1 4 14" xfId="479"/>
    <cellStyle name="Comma  - Style1 4 15" xfId="480"/>
    <cellStyle name="Comma  - Style1 4 16" xfId="481"/>
    <cellStyle name="Comma  - Style1 4 17" xfId="482"/>
    <cellStyle name="Comma  - Style1 4 18" xfId="483"/>
    <cellStyle name="Comma  - Style1 4 19" xfId="484"/>
    <cellStyle name="Comma  - Style1 4 2" xfId="485"/>
    <cellStyle name="Comma  - Style1 4 2 10" xfId="486"/>
    <cellStyle name="Comma  - Style1 4 2 11" xfId="487"/>
    <cellStyle name="Comma  - Style1 4 2 12" xfId="488"/>
    <cellStyle name="Comma  - Style1 4 2 2" xfId="489"/>
    <cellStyle name="Comma  - Style1 4 2 3" xfId="490"/>
    <cellStyle name="Comma  - Style1 4 2 4" xfId="491"/>
    <cellStyle name="Comma  - Style1 4 2 5" xfId="492"/>
    <cellStyle name="Comma  - Style1 4 2 6" xfId="493"/>
    <cellStyle name="Comma  - Style1 4 2 7" xfId="494"/>
    <cellStyle name="Comma  - Style1 4 2 8" xfId="495"/>
    <cellStyle name="Comma  - Style1 4 2 9" xfId="496"/>
    <cellStyle name="Comma  - Style1 4 20" xfId="497"/>
    <cellStyle name="Comma  - Style1 4 21" xfId="498"/>
    <cellStyle name="Comma  - Style1 4 3" xfId="499"/>
    <cellStyle name="Comma  - Style1 4 4" xfId="500"/>
    <cellStyle name="Comma  - Style1 4 5" xfId="501"/>
    <cellStyle name="Comma  - Style1 4 5 10" xfId="502"/>
    <cellStyle name="Comma  - Style1 4 5 11" xfId="503"/>
    <cellStyle name="Comma  - Style1 4 5 12" xfId="504"/>
    <cellStyle name="Comma  - Style1 4 5 13" xfId="505"/>
    <cellStyle name="Comma  - Style1 4 5 2" xfId="506"/>
    <cellStyle name="Comma  - Style1 4 5 3" xfId="507"/>
    <cellStyle name="Comma  - Style1 4 5 4" xfId="508"/>
    <cellStyle name="Comma  - Style1 4 5 5" xfId="509"/>
    <cellStyle name="Comma  - Style1 4 5 6" xfId="510"/>
    <cellStyle name="Comma  - Style1 4 5 7" xfId="511"/>
    <cellStyle name="Comma  - Style1 4 5 8" xfId="512"/>
    <cellStyle name="Comma  - Style1 4 5 9" xfId="513"/>
    <cellStyle name="Comma  - Style1 4 5_FRI's per CPA formulae May 2011" xfId="514"/>
    <cellStyle name="Comma  - Style1 4 6" xfId="515"/>
    <cellStyle name="Comma  - Style1 4 6 10" xfId="516"/>
    <cellStyle name="Comma  - Style1 4 6 11" xfId="517"/>
    <cellStyle name="Comma  - Style1 4 6 12" xfId="518"/>
    <cellStyle name="Comma  - Style1 4 6 13" xfId="519"/>
    <cellStyle name="Comma  - Style1 4 6 2" xfId="520"/>
    <cellStyle name="Comma  - Style1 4 6 3" xfId="521"/>
    <cellStyle name="Comma  - Style1 4 6 4" xfId="522"/>
    <cellStyle name="Comma  - Style1 4 6 5" xfId="523"/>
    <cellStyle name="Comma  - Style1 4 6 6" xfId="524"/>
    <cellStyle name="Comma  - Style1 4 6 7" xfId="525"/>
    <cellStyle name="Comma  - Style1 4 6 8" xfId="526"/>
    <cellStyle name="Comma  - Style1 4 6 9" xfId="527"/>
    <cellStyle name="Comma  - Style1 4 6_FRI's per CPA formulae May 2011" xfId="528"/>
    <cellStyle name="Comma  - Style1 4 7" xfId="529"/>
    <cellStyle name="Comma  - Style1 4 8" xfId="530"/>
    <cellStyle name="Comma  - Style1 4 9" xfId="531"/>
    <cellStyle name="Comma  - Style1 4_5.1.2.3 Tower Sec A" xfId="532"/>
    <cellStyle name="Comma  - Style1 5" xfId="533"/>
    <cellStyle name="Comma  - Style1 5 10" xfId="534"/>
    <cellStyle name="Comma  - Style1 5 11" xfId="535"/>
    <cellStyle name="Comma  - Style1 5 12" xfId="536"/>
    <cellStyle name="Comma  - Style1 5 13" xfId="537"/>
    <cellStyle name="Comma  - Style1 5 14" xfId="538"/>
    <cellStyle name="Comma  - Style1 5 15" xfId="539"/>
    <cellStyle name="Comma  - Style1 5 16" xfId="540"/>
    <cellStyle name="Comma  - Style1 5 2" xfId="541"/>
    <cellStyle name="Comma  - Style1 5 3" xfId="542"/>
    <cellStyle name="Comma  - Style1 5 4" xfId="543"/>
    <cellStyle name="Comma  - Style1 5 5" xfId="544"/>
    <cellStyle name="Comma  - Style1 5 6" xfId="545"/>
    <cellStyle name="Comma  - Style1 5 7" xfId="546"/>
    <cellStyle name="Comma  - Style1 5 8" xfId="547"/>
    <cellStyle name="Comma  - Style1 5 9" xfId="548"/>
    <cellStyle name="Comma  - Style1 5_5.1.2.3 Tower Sec A" xfId="549"/>
    <cellStyle name="Comma  - Style1 6" xfId="550"/>
    <cellStyle name="Comma  - Style1 7" xfId="551"/>
    <cellStyle name="Comma  - Style1 8" xfId="552"/>
    <cellStyle name="Comma  - Style1 9" xfId="553"/>
    <cellStyle name="Comma  - Style1_5.1.2.3 Tower Sec A" xfId="554"/>
    <cellStyle name="Comma  - Style2" xfId="555"/>
    <cellStyle name="Comma  - Style2 10" xfId="556"/>
    <cellStyle name="Comma  - Style2 11" xfId="557"/>
    <cellStyle name="Comma  - Style2 12" xfId="558"/>
    <cellStyle name="Comma  - Style2 13" xfId="559"/>
    <cellStyle name="Comma  - Style2 14" xfId="560"/>
    <cellStyle name="Comma  - Style2 15" xfId="561"/>
    <cellStyle name="Comma  - Style2 16" xfId="562"/>
    <cellStyle name="Comma  - Style2 17" xfId="563"/>
    <cellStyle name="Comma  - Style2 18" xfId="564"/>
    <cellStyle name="Comma  - Style2 19" xfId="565"/>
    <cellStyle name="Comma  - Style2 2" xfId="566"/>
    <cellStyle name="Comma  - Style2 2 10" xfId="567"/>
    <cellStyle name="Comma  - Style2 2 11" xfId="568"/>
    <cellStyle name="Comma  - Style2 2 12" xfId="569"/>
    <cellStyle name="Comma  - Style2 2 13" xfId="570"/>
    <cellStyle name="Comma  - Style2 2 14" xfId="571"/>
    <cellStyle name="Comma  - Style2 2 15" xfId="572"/>
    <cellStyle name="Comma  - Style2 2 16" xfId="573"/>
    <cellStyle name="Comma  - Style2 2 17" xfId="574"/>
    <cellStyle name="Comma  - Style2 2 18" xfId="575"/>
    <cellStyle name="Comma  - Style2 2 19" xfId="576"/>
    <cellStyle name="Comma  - Style2 2 2" xfId="577"/>
    <cellStyle name="Comma  - Style2 2 3" xfId="578"/>
    <cellStyle name="Comma  - Style2 2 3 10" xfId="579"/>
    <cellStyle name="Comma  - Style2 2 3 11" xfId="580"/>
    <cellStyle name="Comma  - Style2 2 3 12" xfId="581"/>
    <cellStyle name="Comma  - Style2 2 3 13" xfId="582"/>
    <cellStyle name="Comma  - Style2 2 3 2" xfId="583"/>
    <cellStyle name="Comma  - Style2 2 3 3" xfId="584"/>
    <cellStyle name="Comma  - Style2 2 3 4" xfId="585"/>
    <cellStyle name="Comma  - Style2 2 3 5" xfId="586"/>
    <cellStyle name="Comma  - Style2 2 3 6" xfId="587"/>
    <cellStyle name="Comma  - Style2 2 3 7" xfId="588"/>
    <cellStyle name="Comma  - Style2 2 3 8" xfId="589"/>
    <cellStyle name="Comma  - Style2 2 3 9" xfId="590"/>
    <cellStyle name="Comma  - Style2 2 3_FRI's per CPA formulae May 2011" xfId="591"/>
    <cellStyle name="Comma  - Style2 2 4" xfId="592"/>
    <cellStyle name="Comma  - Style2 2 4 10" xfId="593"/>
    <cellStyle name="Comma  - Style2 2 4 11" xfId="594"/>
    <cellStyle name="Comma  - Style2 2 4 12" xfId="595"/>
    <cellStyle name="Comma  - Style2 2 4 13" xfId="596"/>
    <cellStyle name="Comma  - Style2 2 4 2" xfId="597"/>
    <cellStyle name="Comma  - Style2 2 4 3" xfId="598"/>
    <cellStyle name="Comma  - Style2 2 4 4" xfId="599"/>
    <cellStyle name="Comma  - Style2 2 4 5" xfId="600"/>
    <cellStyle name="Comma  - Style2 2 4 6" xfId="601"/>
    <cellStyle name="Comma  - Style2 2 4 7" xfId="602"/>
    <cellStyle name="Comma  - Style2 2 4 8" xfId="603"/>
    <cellStyle name="Comma  - Style2 2 4 9" xfId="604"/>
    <cellStyle name="Comma  - Style2 2 4_FRI's per CPA formulae May 2011" xfId="605"/>
    <cellStyle name="Comma  - Style2 2 5" xfId="606"/>
    <cellStyle name="Comma  - Style2 2 6" xfId="607"/>
    <cellStyle name="Comma  - Style2 2 7" xfId="608"/>
    <cellStyle name="Comma  - Style2 2 8" xfId="609"/>
    <cellStyle name="Comma  - Style2 2 8 2" xfId="610"/>
    <cellStyle name="Comma  - Style2 2 8 3" xfId="611"/>
    <cellStyle name="Comma  - Style2 2 8 4" xfId="612"/>
    <cellStyle name="Comma  - Style2 2 8 5" xfId="613"/>
    <cellStyle name="Comma  - Style2 2 8 6" xfId="614"/>
    <cellStyle name="Comma  - Style2 2 8 7" xfId="615"/>
    <cellStyle name="Comma  - Style2 2 8 8" xfId="616"/>
    <cellStyle name="Comma  - Style2 2 8 9" xfId="617"/>
    <cellStyle name="Comma  - Style2 2 9" xfId="618"/>
    <cellStyle name="Comma  - Style2 2 9 2" xfId="619"/>
    <cellStyle name="Comma  - Style2 2 9 3" xfId="620"/>
    <cellStyle name="Comma  - Style2 2 9 4" xfId="621"/>
    <cellStyle name="Comma  - Style2 2 9 5" xfId="622"/>
    <cellStyle name="Comma  - Style2 2 9 6" xfId="623"/>
    <cellStyle name="Comma  - Style2 2 9 7" xfId="624"/>
    <cellStyle name="Comma  - Style2 2 9 8" xfId="625"/>
    <cellStyle name="Comma  - Style2 2 9 9" xfId="626"/>
    <cellStyle name="Comma  - Style2 2_FRI's per CPA formulae May 2011" xfId="627"/>
    <cellStyle name="Comma  - Style2 20" xfId="628"/>
    <cellStyle name="Comma  - Style2 21" xfId="629"/>
    <cellStyle name="Comma  - Style2 3" xfId="630"/>
    <cellStyle name="Comma  - Style2 3 10" xfId="631"/>
    <cellStyle name="Comma  - Style2 3 10 2" xfId="632"/>
    <cellStyle name="Comma  - Style2 3 10 3" xfId="633"/>
    <cellStyle name="Comma  - Style2 3 10 4" xfId="634"/>
    <cellStyle name="Comma  - Style2 3 10 5" xfId="635"/>
    <cellStyle name="Comma  - Style2 3 10 6" xfId="636"/>
    <cellStyle name="Comma  - Style2 3 10 7" xfId="637"/>
    <cellStyle name="Comma  - Style2 3 10 8" xfId="638"/>
    <cellStyle name="Comma  - Style2 3 10 9" xfId="639"/>
    <cellStyle name="Comma  - Style2 3 11" xfId="640"/>
    <cellStyle name="Comma  - Style2 3 11 2" xfId="641"/>
    <cellStyle name="Comma  - Style2 3 11 3" xfId="642"/>
    <cellStyle name="Comma  - Style2 3 11 4" xfId="643"/>
    <cellStyle name="Comma  - Style2 3 11 5" xfId="644"/>
    <cellStyle name="Comma  - Style2 3 11 6" xfId="645"/>
    <cellStyle name="Comma  - Style2 3 11 7" xfId="646"/>
    <cellStyle name="Comma  - Style2 3 11 8" xfId="647"/>
    <cellStyle name="Comma  - Style2 3 11 9" xfId="648"/>
    <cellStyle name="Comma  - Style2 3 12" xfId="649"/>
    <cellStyle name="Comma  - Style2 3 13" xfId="650"/>
    <cellStyle name="Comma  - Style2 3 14" xfId="651"/>
    <cellStyle name="Comma  - Style2 3 15" xfId="652"/>
    <cellStyle name="Comma  - Style2 3 16" xfId="653"/>
    <cellStyle name="Comma  - Style2 3 17" xfId="654"/>
    <cellStyle name="Comma  - Style2 3 18" xfId="655"/>
    <cellStyle name="Comma  - Style2 3 19" xfId="656"/>
    <cellStyle name="Comma  - Style2 3 2" xfId="657"/>
    <cellStyle name="Comma  - Style2 3 2 10" xfId="658"/>
    <cellStyle name="Comma  - Style2 3 2 11" xfId="659"/>
    <cellStyle name="Comma  - Style2 3 2 12" xfId="660"/>
    <cellStyle name="Comma  - Style2 3 2 2" xfId="661"/>
    <cellStyle name="Comma  - Style2 3 2 3" xfId="662"/>
    <cellStyle name="Comma  - Style2 3 2 4" xfId="663"/>
    <cellStyle name="Comma  - Style2 3 2 5" xfId="664"/>
    <cellStyle name="Comma  - Style2 3 2 6" xfId="665"/>
    <cellStyle name="Comma  - Style2 3 2 7" xfId="666"/>
    <cellStyle name="Comma  - Style2 3 2 8" xfId="667"/>
    <cellStyle name="Comma  - Style2 3 2 9" xfId="668"/>
    <cellStyle name="Comma  - Style2 3 20" xfId="669"/>
    <cellStyle name="Comma  - Style2 3 21" xfId="670"/>
    <cellStyle name="Comma  - Style2 3 3" xfId="671"/>
    <cellStyle name="Comma  - Style2 3 4" xfId="672"/>
    <cellStyle name="Comma  - Style2 3 5" xfId="673"/>
    <cellStyle name="Comma  - Style2 3 5 10" xfId="674"/>
    <cellStyle name="Comma  - Style2 3 5 11" xfId="675"/>
    <cellStyle name="Comma  - Style2 3 5 12" xfId="676"/>
    <cellStyle name="Comma  - Style2 3 5 13" xfId="677"/>
    <cellStyle name="Comma  - Style2 3 5 2" xfId="678"/>
    <cellStyle name="Comma  - Style2 3 5 3" xfId="679"/>
    <cellStyle name="Comma  - Style2 3 5 4" xfId="680"/>
    <cellStyle name="Comma  - Style2 3 5 5" xfId="681"/>
    <cellStyle name="Comma  - Style2 3 5 6" xfId="682"/>
    <cellStyle name="Comma  - Style2 3 5 7" xfId="683"/>
    <cellStyle name="Comma  - Style2 3 5 8" xfId="684"/>
    <cellStyle name="Comma  - Style2 3 5 9" xfId="685"/>
    <cellStyle name="Comma  - Style2 3 5_FRI's per CPA formulae May 2011" xfId="686"/>
    <cellStyle name="Comma  - Style2 3 6" xfId="687"/>
    <cellStyle name="Comma  - Style2 3 6 10" xfId="688"/>
    <cellStyle name="Comma  - Style2 3 6 11" xfId="689"/>
    <cellStyle name="Comma  - Style2 3 6 12" xfId="690"/>
    <cellStyle name="Comma  - Style2 3 6 13" xfId="691"/>
    <cellStyle name="Comma  - Style2 3 6 2" xfId="692"/>
    <cellStyle name="Comma  - Style2 3 6 3" xfId="693"/>
    <cellStyle name="Comma  - Style2 3 6 4" xfId="694"/>
    <cellStyle name="Comma  - Style2 3 6 5" xfId="695"/>
    <cellStyle name="Comma  - Style2 3 6 6" xfId="696"/>
    <cellStyle name="Comma  - Style2 3 6 7" xfId="697"/>
    <cellStyle name="Comma  - Style2 3 6 8" xfId="698"/>
    <cellStyle name="Comma  - Style2 3 6 9" xfId="699"/>
    <cellStyle name="Comma  - Style2 3 6_FRI's per CPA formulae May 2011" xfId="700"/>
    <cellStyle name="Comma  - Style2 3 7" xfId="701"/>
    <cellStyle name="Comma  - Style2 3 8" xfId="702"/>
    <cellStyle name="Comma  - Style2 3 9" xfId="703"/>
    <cellStyle name="Comma  - Style2 3_5.1.2.3 Tower Sec A" xfId="704"/>
    <cellStyle name="Comma  - Style2 4" xfId="705"/>
    <cellStyle name="Comma  - Style2 4 10" xfId="706"/>
    <cellStyle name="Comma  - Style2 4 10 2" xfId="707"/>
    <cellStyle name="Comma  - Style2 4 10 3" xfId="708"/>
    <cellStyle name="Comma  - Style2 4 10 4" xfId="709"/>
    <cellStyle name="Comma  - Style2 4 10 5" xfId="710"/>
    <cellStyle name="Comma  - Style2 4 10 6" xfId="711"/>
    <cellStyle name="Comma  - Style2 4 10 7" xfId="712"/>
    <cellStyle name="Comma  - Style2 4 10 8" xfId="713"/>
    <cellStyle name="Comma  - Style2 4 10 9" xfId="714"/>
    <cellStyle name="Comma  - Style2 4 11" xfId="715"/>
    <cellStyle name="Comma  - Style2 4 11 2" xfId="716"/>
    <cellStyle name="Comma  - Style2 4 11 3" xfId="717"/>
    <cellStyle name="Comma  - Style2 4 11 4" xfId="718"/>
    <cellStyle name="Comma  - Style2 4 11 5" xfId="719"/>
    <cellStyle name="Comma  - Style2 4 11 6" xfId="720"/>
    <cellStyle name="Comma  - Style2 4 11 7" xfId="721"/>
    <cellStyle name="Comma  - Style2 4 11 8" xfId="722"/>
    <cellStyle name="Comma  - Style2 4 11 9" xfId="723"/>
    <cellStyle name="Comma  - Style2 4 12" xfId="724"/>
    <cellStyle name="Comma  - Style2 4 13" xfId="725"/>
    <cellStyle name="Comma  - Style2 4 14" xfId="726"/>
    <cellStyle name="Comma  - Style2 4 15" xfId="727"/>
    <cellStyle name="Comma  - Style2 4 16" xfId="728"/>
    <cellStyle name="Comma  - Style2 4 17" xfId="729"/>
    <cellStyle name="Comma  - Style2 4 18" xfId="730"/>
    <cellStyle name="Comma  - Style2 4 19" xfId="731"/>
    <cellStyle name="Comma  - Style2 4 2" xfId="732"/>
    <cellStyle name="Comma  - Style2 4 2 10" xfId="733"/>
    <cellStyle name="Comma  - Style2 4 2 11" xfId="734"/>
    <cellStyle name="Comma  - Style2 4 2 12" xfId="735"/>
    <cellStyle name="Comma  - Style2 4 2 2" xfId="736"/>
    <cellStyle name="Comma  - Style2 4 2 3" xfId="737"/>
    <cellStyle name="Comma  - Style2 4 2 4" xfId="738"/>
    <cellStyle name="Comma  - Style2 4 2 5" xfId="739"/>
    <cellStyle name="Comma  - Style2 4 2 6" xfId="740"/>
    <cellStyle name="Comma  - Style2 4 2 7" xfId="741"/>
    <cellStyle name="Comma  - Style2 4 2 8" xfId="742"/>
    <cellStyle name="Comma  - Style2 4 2 9" xfId="743"/>
    <cellStyle name="Comma  - Style2 4 20" xfId="744"/>
    <cellStyle name="Comma  - Style2 4 21" xfId="745"/>
    <cellStyle name="Comma  - Style2 4 3" xfId="746"/>
    <cellStyle name="Comma  - Style2 4 4" xfId="747"/>
    <cellStyle name="Comma  - Style2 4 5" xfId="748"/>
    <cellStyle name="Comma  - Style2 4 5 10" xfId="749"/>
    <cellStyle name="Comma  - Style2 4 5 11" xfId="750"/>
    <cellStyle name="Comma  - Style2 4 5 12" xfId="751"/>
    <cellStyle name="Comma  - Style2 4 5 13" xfId="752"/>
    <cellStyle name="Comma  - Style2 4 5 2" xfId="753"/>
    <cellStyle name="Comma  - Style2 4 5 3" xfId="754"/>
    <cellStyle name="Comma  - Style2 4 5 4" xfId="755"/>
    <cellStyle name="Comma  - Style2 4 5 5" xfId="756"/>
    <cellStyle name="Comma  - Style2 4 5 6" xfId="757"/>
    <cellStyle name="Comma  - Style2 4 5 7" xfId="758"/>
    <cellStyle name="Comma  - Style2 4 5 8" xfId="759"/>
    <cellStyle name="Comma  - Style2 4 5 9" xfId="760"/>
    <cellStyle name="Comma  - Style2 4 5_FRI's per CPA formulae May 2011" xfId="761"/>
    <cellStyle name="Comma  - Style2 4 6" xfId="762"/>
    <cellStyle name="Comma  - Style2 4 6 10" xfId="763"/>
    <cellStyle name="Comma  - Style2 4 6 11" xfId="764"/>
    <cellStyle name="Comma  - Style2 4 6 12" xfId="765"/>
    <cellStyle name="Comma  - Style2 4 6 13" xfId="766"/>
    <cellStyle name="Comma  - Style2 4 6 2" xfId="767"/>
    <cellStyle name="Comma  - Style2 4 6 3" xfId="768"/>
    <cellStyle name="Comma  - Style2 4 6 4" xfId="769"/>
    <cellStyle name="Comma  - Style2 4 6 5" xfId="770"/>
    <cellStyle name="Comma  - Style2 4 6 6" xfId="771"/>
    <cellStyle name="Comma  - Style2 4 6 7" xfId="772"/>
    <cellStyle name="Comma  - Style2 4 6 8" xfId="773"/>
    <cellStyle name="Comma  - Style2 4 6 9" xfId="774"/>
    <cellStyle name="Comma  - Style2 4 6_FRI's per CPA formulae May 2011" xfId="775"/>
    <cellStyle name="Comma  - Style2 4 7" xfId="776"/>
    <cellStyle name="Comma  - Style2 4 8" xfId="777"/>
    <cellStyle name="Comma  - Style2 4 9" xfId="778"/>
    <cellStyle name="Comma  - Style2 4_5.1.2.3 Tower Sec A" xfId="779"/>
    <cellStyle name="Comma  - Style2 5" xfId="780"/>
    <cellStyle name="Comma  - Style2 5 10" xfId="781"/>
    <cellStyle name="Comma  - Style2 5 11" xfId="782"/>
    <cellStyle name="Comma  - Style2 5 12" xfId="783"/>
    <cellStyle name="Comma  - Style2 5 13" xfId="784"/>
    <cellStyle name="Comma  - Style2 5 14" xfId="785"/>
    <cellStyle name="Comma  - Style2 5 15" xfId="786"/>
    <cellStyle name="Comma  - Style2 5 16" xfId="787"/>
    <cellStyle name="Comma  - Style2 5 2" xfId="788"/>
    <cellStyle name="Comma  - Style2 5 3" xfId="789"/>
    <cellStyle name="Comma  - Style2 5 4" xfId="790"/>
    <cellStyle name="Comma  - Style2 5 5" xfId="791"/>
    <cellStyle name="Comma  - Style2 5 6" xfId="792"/>
    <cellStyle name="Comma  - Style2 5 7" xfId="793"/>
    <cellStyle name="Comma  - Style2 5 8" xfId="794"/>
    <cellStyle name="Comma  - Style2 5 9" xfId="795"/>
    <cellStyle name="Comma  - Style2 5_5.1.2.3 Tower Sec A" xfId="796"/>
    <cellStyle name="Comma  - Style2 6" xfId="797"/>
    <cellStyle name="Comma  - Style2 7" xfId="798"/>
    <cellStyle name="Comma  - Style2 8" xfId="799"/>
    <cellStyle name="Comma  - Style2 9" xfId="800"/>
    <cellStyle name="Comma  - Style2_5.1.2.3 Tower Sec A" xfId="801"/>
    <cellStyle name="Comma  - Style3" xfId="802"/>
    <cellStyle name="Comma  - Style3 10" xfId="803"/>
    <cellStyle name="Comma  - Style3 11" xfId="804"/>
    <cellStyle name="Comma  - Style3 12" xfId="805"/>
    <cellStyle name="Comma  - Style3 13" xfId="806"/>
    <cellStyle name="Comma  - Style3 14" xfId="807"/>
    <cellStyle name="Comma  - Style3 15" xfId="808"/>
    <cellStyle name="Comma  - Style3 16" xfId="809"/>
    <cellStyle name="Comma  - Style3 17" xfId="810"/>
    <cellStyle name="Comma  - Style3 18" xfId="811"/>
    <cellStyle name="Comma  - Style3 19" xfId="812"/>
    <cellStyle name="Comma  - Style3 2" xfId="813"/>
    <cellStyle name="Comma  - Style3 2 10" xfId="814"/>
    <cellStyle name="Comma  - Style3 2 11" xfId="815"/>
    <cellStyle name="Comma  - Style3 2 12" xfId="816"/>
    <cellStyle name="Comma  - Style3 2 13" xfId="817"/>
    <cellStyle name="Comma  - Style3 2 14" xfId="818"/>
    <cellStyle name="Comma  - Style3 2 15" xfId="819"/>
    <cellStyle name="Comma  - Style3 2 16" xfId="820"/>
    <cellStyle name="Comma  - Style3 2 17" xfId="821"/>
    <cellStyle name="Comma  - Style3 2 18" xfId="822"/>
    <cellStyle name="Comma  - Style3 2 19" xfId="823"/>
    <cellStyle name="Comma  - Style3 2 2" xfId="824"/>
    <cellStyle name="Comma  - Style3 2 3" xfId="825"/>
    <cellStyle name="Comma  - Style3 2 3 10" xfId="826"/>
    <cellStyle name="Comma  - Style3 2 3 11" xfId="827"/>
    <cellStyle name="Comma  - Style3 2 3 12" xfId="828"/>
    <cellStyle name="Comma  - Style3 2 3 13" xfId="829"/>
    <cellStyle name="Comma  - Style3 2 3 2" xfId="830"/>
    <cellStyle name="Comma  - Style3 2 3 3" xfId="831"/>
    <cellStyle name="Comma  - Style3 2 3 4" xfId="832"/>
    <cellStyle name="Comma  - Style3 2 3 5" xfId="833"/>
    <cellStyle name="Comma  - Style3 2 3 6" xfId="834"/>
    <cellStyle name="Comma  - Style3 2 3 7" xfId="835"/>
    <cellStyle name="Comma  - Style3 2 3 8" xfId="836"/>
    <cellStyle name="Comma  - Style3 2 3 9" xfId="837"/>
    <cellStyle name="Comma  - Style3 2 3_FRI's per CPA formulae May 2011" xfId="838"/>
    <cellStyle name="Comma  - Style3 2 4" xfId="839"/>
    <cellStyle name="Comma  - Style3 2 4 10" xfId="840"/>
    <cellStyle name="Comma  - Style3 2 4 11" xfId="841"/>
    <cellStyle name="Comma  - Style3 2 4 12" xfId="842"/>
    <cellStyle name="Comma  - Style3 2 4 13" xfId="843"/>
    <cellStyle name="Comma  - Style3 2 4 2" xfId="844"/>
    <cellStyle name="Comma  - Style3 2 4 3" xfId="845"/>
    <cellStyle name="Comma  - Style3 2 4 4" xfId="846"/>
    <cellStyle name="Comma  - Style3 2 4 5" xfId="847"/>
    <cellStyle name="Comma  - Style3 2 4 6" xfId="848"/>
    <cellStyle name="Comma  - Style3 2 4 7" xfId="849"/>
    <cellStyle name="Comma  - Style3 2 4 8" xfId="850"/>
    <cellStyle name="Comma  - Style3 2 4 9" xfId="851"/>
    <cellStyle name="Comma  - Style3 2 4_FRI's per CPA formulae May 2011" xfId="852"/>
    <cellStyle name="Comma  - Style3 2 5" xfId="853"/>
    <cellStyle name="Comma  - Style3 2 6" xfId="854"/>
    <cellStyle name="Comma  - Style3 2 7" xfId="855"/>
    <cellStyle name="Comma  - Style3 2 8" xfId="856"/>
    <cellStyle name="Comma  - Style3 2 8 2" xfId="857"/>
    <cellStyle name="Comma  - Style3 2 8 3" xfId="858"/>
    <cellStyle name="Comma  - Style3 2 8 4" xfId="859"/>
    <cellStyle name="Comma  - Style3 2 8 5" xfId="860"/>
    <cellStyle name="Comma  - Style3 2 8 6" xfId="861"/>
    <cellStyle name="Comma  - Style3 2 8 7" xfId="862"/>
    <cellStyle name="Comma  - Style3 2 8 8" xfId="863"/>
    <cellStyle name="Comma  - Style3 2 8 9" xfId="864"/>
    <cellStyle name="Comma  - Style3 2 9" xfId="865"/>
    <cellStyle name="Comma  - Style3 2 9 2" xfId="866"/>
    <cellStyle name="Comma  - Style3 2 9 3" xfId="867"/>
    <cellStyle name="Comma  - Style3 2 9 4" xfId="868"/>
    <cellStyle name="Comma  - Style3 2 9 5" xfId="869"/>
    <cellStyle name="Comma  - Style3 2 9 6" xfId="870"/>
    <cellStyle name="Comma  - Style3 2 9 7" xfId="871"/>
    <cellStyle name="Comma  - Style3 2 9 8" xfId="872"/>
    <cellStyle name="Comma  - Style3 2 9 9" xfId="873"/>
    <cellStyle name="Comma  - Style3 2_FRI's per CPA formulae May 2011" xfId="874"/>
    <cellStyle name="Comma  - Style3 20" xfId="875"/>
    <cellStyle name="Comma  - Style3 21" xfId="876"/>
    <cellStyle name="Comma  - Style3 3" xfId="877"/>
    <cellStyle name="Comma  - Style3 3 10" xfId="878"/>
    <cellStyle name="Comma  - Style3 3 10 2" xfId="879"/>
    <cellStyle name="Comma  - Style3 3 10 3" xfId="880"/>
    <cellStyle name="Comma  - Style3 3 10 4" xfId="881"/>
    <cellStyle name="Comma  - Style3 3 10 5" xfId="882"/>
    <cellStyle name="Comma  - Style3 3 10 6" xfId="883"/>
    <cellStyle name="Comma  - Style3 3 10 7" xfId="884"/>
    <cellStyle name="Comma  - Style3 3 10 8" xfId="885"/>
    <cellStyle name="Comma  - Style3 3 10 9" xfId="886"/>
    <cellStyle name="Comma  - Style3 3 11" xfId="887"/>
    <cellStyle name="Comma  - Style3 3 11 2" xfId="888"/>
    <cellStyle name="Comma  - Style3 3 11 3" xfId="889"/>
    <cellStyle name="Comma  - Style3 3 11 4" xfId="890"/>
    <cellStyle name="Comma  - Style3 3 11 5" xfId="891"/>
    <cellStyle name="Comma  - Style3 3 11 6" xfId="892"/>
    <cellStyle name="Comma  - Style3 3 11 7" xfId="893"/>
    <cellStyle name="Comma  - Style3 3 11 8" xfId="894"/>
    <cellStyle name="Comma  - Style3 3 11 9" xfId="895"/>
    <cellStyle name="Comma  - Style3 3 12" xfId="896"/>
    <cellStyle name="Comma  - Style3 3 13" xfId="897"/>
    <cellStyle name="Comma  - Style3 3 14" xfId="898"/>
    <cellStyle name="Comma  - Style3 3 15" xfId="899"/>
    <cellStyle name="Comma  - Style3 3 16" xfId="900"/>
    <cellStyle name="Comma  - Style3 3 17" xfId="901"/>
    <cellStyle name="Comma  - Style3 3 18" xfId="902"/>
    <cellStyle name="Comma  - Style3 3 19" xfId="903"/>
    <cellStyle name="Comma  - Style3 3 2" xfId="904"/>
    <cellStyle name="Comma  - Style3 3 2 10" xfId="905"/>
    <cellStyle name="Comma  - Style3 3 2 11" xfId="906"/>
    <cellStyle name="Comma  - Style3 3 2 12" xfId="907"/>
    <cellStyle name="Comma  - Style3 3 2 2" xfId="908"/>
    <cellStyle name="Comma  - Style3 3 2 3" xfId="909"/>
    <cellStyle name="Comma  - Style3 3 2 4" xfId="910"/>
    <cellStyle name="Comma  - Style3 3 2 5" xfId="911"/>
    <cellStyle name="Comma  - Style3 3 2 6" xfId="912"/>
    <cellStyle name="Comma  - Style3 3 2 7" xfId="913"/>
    <cellStyle name="Comma  - Style3 3 2 8" xfId="914"/>
    <cellStyle name="Comma  - Style3 3 2 9" xfId="915"/>
    <cellStyle name="Comma  - Style3 3 20" xfId="916"/>
    <cellStyle name="Comma  - Style3 3 21" xfId="917"/>
    <cellStyle name="Comma  - Style3 3 3" xfId="918"/>
    <cellStyle name="Comma  - Style3 3 4" xfId="919"/>
    <cellStyle name="Comma  - Style3 3 5" xfId="920"/>
    <cellStyle name="Comma  - Style3 3 5 10" xfId="921"/>
    <cellStyle name="Comma  - Style3 3 5 11" xfId="922"/>
    <cellStyle name="Comma  - Style3 3 5 12" xfId="923"/>
    <cellStyle name="Comma  - Style3 3 5 13" xfId="924"/>
    <cellStyle name="Comma  - Style3 3 5 2" xfId="925"/>
    <cellStyle name="Comma  - Style3 3 5 3" xfId="926"/>
    <cellStyle name="Comma  - Style3 3 5 4" xfId="927"/>
    <cellStyle name="Comma  - Style3 3 5 5" xfId="928"/>
    <cellStyle name="Comma  - Style3 3 5 6" xfId="929"/>
    <cellStyle name="Comma  - Style3 3 5 7" xfId="930"/>
    <cellStyle name="Comma  - Style3 3 5 8" xfId="931"/>
    <cellStyle name="Comma  - Style3 3 5 9" xfId="932"/>
    <cellStyle name="Comma  - Style3 3 5_FRI's per CPA formulae May 2011" xfId="933"/>
    <cellStyle name="Comma  - Style3 3 6" xfId="934"/>
    <cellStyle name="Comma  - Style3 3 6 10" xfId="935"/>
    <cellStyle name="Comma  - Style3 3 6 11" xfId="936"/>
    <cellStyle name="Comma  - Style3 3 6 12" xfId="937"/>
    <cellStyle name="Comma  - Style3 3 6 13" xfId="938"/>
    <cellStyle name="Comma  - Style3 3 6 2" xfId="939"/>
    <cellStyle name="Comma  - Style3 3 6 3" xfId="940"/>
    <cellStyle name="Comma  - Style3 3 6 4" xfId="941"/>
    <cellStyle name="Comma  - Style3 3 6 5" xfId="942"/>
    <cellStyle name="Comma  - Style3 3 6 6" xfId="943"/>
    <cellStyle name="Comma  - Style3 3 6 7" xfId="944"/>
    <cellStyle name="Comma  - Style3 3 6 8" xfId="945"/>
    <cellStyle name="Comma  - Style3 3 6 9" xfId="946"/>
    <cellStyle name="Comma  - Style3 3 6_FRI's per CPA formulae May 2011" xfId="947"/>
    <cellStyle name="Comma  - Style3 3 7" xfId="948"/>
    <cellStyle name="Comma  - Style3 3 8" xfId="949"/>
    <cellStyle name="Comma  - Style3 3 9" xfId="950"/>
    <cellStyle name="Comma  - Style3 3_5.1.2.3 Tower Sec A" xfId="951"/>
    <cellStyle name="Comma  - Style3 4" xfId="952"/>
    <cellStyle name="Comma  - Style3 4 10" xfId="953"/>
    <cellStyle name="Comma  - Style3 4 10 2" xfId="954"/>
    <cellStyle name="Comma  - Style3 4 10 3" xfId="955"/>
    <cellStyle name="Comma  - Style3 4 10 4" xfId="956"/>
    <cellStyle name="Comma  - Style3 4 10 5" xfId="957"/>
    <cellStyle name="Comma  - Style3 4 10 6" xfId="958"/>
    <cellStyle name="Comma  - Style3 4 10 7" xfId="959"/>
    <cellStyle name="Comma  - Style3 4 10 8" xfId="960"/>
    <cellStyle name="Comma  - Style3 4 10 9" xfId="961"/>
    <cellStyle name="Comma  - Style3 4 11" xfId="962"/>
    <cellStyle name="Comma  - Style3 4 11 2" xfId="963"/>
    <cellStyle name="Comma  - Style3 4 11 3" xfId="964"/>
    <cellStyle name="Comma  - Style3 4 11 4" xfId="965"/>
    <cellStyle name="Comma  - Style3 4 11 5" xfId="966"/>
    <cellStyle name="Comma  - Style3 4 11 6" xfId="967"/>
    <cellStyle name="Comma  - Style3 4 11 7" xfId="968"/>
    <cellStyle name="Comma  - Style3 4 11 8" xfId="969"/>
    <cellStyle name="Comma  - Style3 4 11 9" xfId="970"/>
    <cellStyle name="Comma  - Style3 4 12" xfId="971"/>
    <cellStyle name="Comma  - Style3 4 13" xfId="972"/>
    <cellStyle name="Comma  - Style3 4 14" xfId="973"/>
    <cellStyle name="Comma  - Style3 4 15" xfId="974"/>
    <cellStyle name="Comma  - Style3 4 16" xfId="975"/>
    <cellStyle name="Comma  - Style3 4 17" xfId="976"/>
    <cellStyle name="Comma  - Style3 4 18" xfId="977"/>
    <cellStyle name="Comma  - Style3 4 19" xfId="978"/>
    <cellStyle name="Comma  - Style3 4 2" xfId="979"/>
    <cellStyle name="Comma  - Style3 4 2 10" xfId="980"/>
    <cellStyle name="Comma  - Style3 4 2 11" xfId="981"/>
    <cellStyle name="Comma  - Style3 4 2 12" xfId="982"/>
    <cellStyle name="Comma  - Style3 4 2 2" xfId="983"/>
    <cellStyle name="Comma  - Style3 4 2 3" xfId="984"/>
    <cellStyle name="Comma  - Style3 4 2 4" xfId="985"/>
    <cellStyle name="Comma  - Style3 4 2 5" xfId="986"/>
    <cellStyle name="Comma  - Style3 4 2 6" xfId="987"/>
    <cellStyle name="Comma  - Style3 4 2 7" xfId="988"/>
    <cellStyle name="Comma  - Style3 4 2 8" xfId="989"/>
    <cellStyle name="Comma  - Style3 4 2 9" xfId="990"/>
    <cellStyle name="Comma  - Style3 4 20" xfId="991"/>
    <cellStyle name="Comma  - Style3 4 21" xfId="992"/>
    <cellStyle name="Comma  - Style3 4 3" xfId="993"/>
    <cellStyle name="Comma  - Style3 4 4" xfId="994"/>
    <cellStyle name="Comma  - Style3 4 5" xfId="995"/>
    <cellStyle name="Comma  - Style3 4 5 10" xfId="996"/>
    <cellStyle name="Comma  - Style3 4 5 11" xfId="997"/>
    <cellStyle name="Comma  - Style3 4 5 12" xfId="998"/>
    <cellStyle name="Comma  - Style3 4 5 13" xfId="999"/>
    <cellStyle name="Comma  - Style3 4 5 2" xfId="1000"/>
    <cellStyle name="Comma  - Style3 4 5 3" xfId="1001"/>
    <cellStyle name="Comma  - Style3 4 5 4" xfId="1002"/>
    <cellStyle name="Comma  - Style3 4 5 5" xfId="1003"/>
    <cellStyle name="Comma  - Style3 4 5 6" xfId="1004"/>
    <cellStyle name="Comma  - Style3 4 5 7" xfId="1005"/>
    <cellStyle name="Comma  - Style3 4 5 8" xfId="1006"/>
    <cellStyle name="Comma  - Style3 4 5 9" xfId="1007"/>
    <cellStyle name="Comma  - Style3 4 5_FRI's per CPA formulae May 2011" xfId="1008"/>
    <cellStyle name="Comma  - Style3 4 6" xfId="1009"/>
    <cellStyle name="Comma  - Style3 4 6 10" xfId="1010"/>
    <cellStyle name="Comma  - Style3 4 6 11" xfId="1011"/>
    <cellStyle name="Comma  - Style3 4 6 12" xfId="1012"/>
    <cellStyle name="Comma  - Style3 4 6 13" xfId="1013"/>
    <cellStyle name="Comma  - Style3 4 6 2" xfId="1014"/>
    <cellStyle name="Comma  - Style3 4 6 3" xfId="1015"/>
    <cellStyle name="Comma  - Style3 4 6 4" xfId="1016"/>
    <cellStyle name="Comma  - Style3 4 6 5" xfId="1017"/>
    <cellStyle name="Comma  - Style3 4 6 6" xfId="1018"/>
    <cellStyle name="Comma  - Style3 4 6 7" xfId="1019"/>
    <cellStyle name="Comma  - Style3 4 6 8" xfId="1020"/>
    <cellStyle name="Comma  - Style3 4 6 9" xfId="1021"/>
    <cellStyle name="Comma  - Style3 4 6_FRI's per CPA formulae May 2011" xfId="1022"/>
    <cellStyle name="Comma  - Style3 4 7" xfId="1023"/>
    <cellStyle name="Comma  - Style3 4 8" xfId="1024"/>
    <cellStyle name="Comma  - Style3 4 9" xfId="1025"/>
    <cellStyle name="Comma  - Style3 4_5.1.2.3 Tower Sec A" xfId="1026"/>
    <cellStyle name="Comma  - Style3 5" xfId="1027"/>
    <cellStyle name="Comma  - Style3 5 10" xfId="1028"/>
    <cellStyle name="Comma  - Style3 5 11" xfId="1029"/>
    <cellStyle name="Comma  - Style3 5 12" xfId="1030"/>
    <cellStyle name="Comma  - Style3 5 13" xfId="1031"/>
    <cellStyle name="Comma  - Style3 5 14" xfId="1032"/>
    <cellStyle name="Comma  - Style3 5 15" xfId="1033"/>
    <cellStyle name="Comma  - Style3 5 16" xfId="1034"/>
    <cellStyle name="Comma  - Style3 5 2" xfId="1035"/>
    <cellStyle name="Comma  - Style3 5 3" xfId="1036"/>
    <cellStyle name="Comma  - Style3 5 4" xfId="1037"/>
    <cellStyle name="Comma  - Style3 5 5" xfId="1038"/>
    <cellStyle name="Comma  - Style3 5 6" xfId="1039"/>
    <cellStyle name="Comma  - Style3 5 7" xfId="1040"/>
    <cellStyle name="Comma  - Style3 5 8" xfId="1041"/>
    <cellStyle name="Comma  - Style3 5 9" xfId="1042"/>
    <cellStyle name="Comma  - Style3 5_5.1.2.3 Tower Sec A" xfId="1043"/>
    <cellStyle name="Comma  - Style3 6" xfId="1044"/>
    <cellStyle name="Comma  - Style3 7" xfId="1045"/>
    <cellStyle name="Comma  - Style3 8" xfId="1046"/>
    <cellStyle name="Comma  - Style3 9" xfId="1047"/>
    <cellStyle name="Comma  - Style3_5.1.2.3 Tower Sec A" xfId="1048"/>
    <cellStyle name="Comma  - Style4" xfId="1049"/>
    <cellStyle name="Comma  - Style4 10" xfId="1050"/>
    <cellStyle name="Comma  - Style4 11" xfId="1051"/>
    <cellStyle name="Comma  - Style4 12" xfId="1052"/>
    <cellStyle name="Comma  - Style4 13" xfId="1053"/>
    <cellStyle name="Comma  - Style4 14" xfId="1054"/>
    <cellStyle name="Comma  - Style4 15" xfId="1055"/>
    <cellStyle name="Comma  - Style4 16" xfId="1056"/>
    <cellStyle name="Comma  - Style4 17" xfId="1057"/>
    <cellStyle name="Comma  - Style4 18" xfId="1058"/>
    <cellStyle name="Comma  - Style4 19" xfId="1059"/>
    <cellStyle name="Comma  - Style4 2" xfId="1060"/>
    <cellStyle name="Comma  - Style4 2 10" xfId="1061"/>
    <cellStyle name="Comma  - Style4 2 11" xfId="1062"/>
    <cellStyle name="Comma  - Style4 2 12" xfId="1063"/>
    <cellStyle name="Comma  - Style4 2 13" xfId="1064"/>
    <cellStyle name="Comma  - Style4 2 14" xfId="1065"/>
    <cellStyle name="Comma  - Style4 2 15" xfId="1066"/>
    <cellStyle name="Comma  - Style4 2 16" xfId="1067"/>
    <cellStyle name="Comma  - Style4 2 17" xfId="1068"/>
    <cellStyle name="Comma  - Style4 2 18" xfId="1069"/>
    <cellStyle name="Comma  - Style4 2 19" xfId="1070"/>
    <cellStyle name="Comma  - Style4 2 2" xfId="1071"/>
    <cellStyle name="Comma  - Style4 2 3" xfId="1072"/>
    <cellStyle name="Comma  - Style4 2 3 10" xfId="1073"/>
    <cellStyle name="Comma  - Style4 2 3 11" xfId="1074"/>
    <cellStyle name="Comma  - Style4 2 3 12" xfId="1075"/>
    <cellStyle name="Comma  - Style4 2 3 13" xfId="1076"/>
    <cellStyle name="Comma  - Style4 2 3 2" xfId="1077"/>
    <cellStyle name="Comma  - Style4 2 3 3" xfId="1078"/>
    <cellStyle name="Comma  - Style4 2 3 4" xfId="1079"/>
    <cellStyle name="Comma  - Style4 2 3 5" xfId="1080"/>
    <cellStyle name="Comma  - Style4 2 3 6" xfId="1081"/>
    <cellStyle name="Comma  - Style4 2 3 7" xfId="1082"/>
    <cellStyle name="Comma  - Style4 2 3 8" xfId="1083"/>
    <cellStyle name="Comma  - Style4 2 3 9" xfId="1084"/>
    <cellStyle name="Comma  - Style4 2 3_FRI's per CPA formulae May 2011" xfId="1085"/>
    <cellStyle name="Comma  - Style4 2 4" xfId="1086"/>
    <cellStyle name="Comma  - Style4 2 4 10" xfId="1087"/>
    <cellStyle name="Comma  - Style4 2 4 11" xfId="1088"/>
    <cellStyle name="Comma  - Style4 2 4 12" xfId="1089"/>
    <cellStyle name="Comma  - Style4 2 4 13" xfId="1090"/>
    <cellStyle name="Comma  - Style4 2 4 2" xfId="1091"/>
    <cellStyle name="Comma  - Style4 2 4 3" xfId="1092"/>
    <cellStyle name="Comma  - Style4 2 4 4" xfId="1093"/>
    <cellStyle name="Comma  - Style4 2 4 5" xfId="1094"/>
    <cellStyle name="Comma  - Style4 2 4 6" xfId="1095"/>
    <cellStyle name="Comma  - Style4 2 4 7" xfId="1096"/>
    <cellStyle name="Comma  - Style4 2 4 8" xfId="1097"/>
    <cellStyle name="Comma  - Style4 2 4 9" xfId="1098"/>
    <cellStyle name="Comma  - Style4 2 4_FRI's per CPA formulae May 2011" xfId="1099"/>
    <cellStyle name="Comma  - Style4 2 5" xfId="1100"/>
    <cellStyle name="Comma  - Style4 2 6" xfId="1101"/>
    <cellStyle name="Comma  - Style4 2 7" xfId="1102"/>
    <cellStyle name="Comma  - Style4 2 8" xfId="1103"/>
    <cellStyle name="Comma  - Style4 2 8 2" xfId="1104"/>
    <cellStyle name="Comma  - Style4 2 8 3" xfId="1105"/>
    <cellStyle name="Comma  - Style4 2 8 4" xfId="1106"/>
    <cellStyle name="Comma  - Style4 2 8 5" xfId="1107"/>
    <cellStyle name="Comma  - Style4 2 8 6" xfId="1108"/>
    <cellStyle name="Comma  - Style4 2 8 7" xfId="1109"/>
    <cellStyle name="Comma  - Style4 2 8 8" xfId="1110"/>
    <cellStyle name="Comma  - Style4 2 8 9" xfId="1111"/>
    <cellStyle name="Comma  - Style4 2 9" xfId="1112"/>
    <cellStyle name="Comma  - Style4 2 9 2" xfId="1113"/>
    <cellStyle name="Comma  - Style4 2 9 3" xfId="1114"/>
    <cellStyle name="Comma  - Style4 2 9 4" xfId="1115"/>
    <cellStyle name="Comma  - Style4 2 9 5" xfId="1116"/>
    <cellStyle name="Comma  - Style4 2 9 6" xfId="1117"/>
    <cellStyle name="Comma  - Style4 2 9 7" xfId="1118"/>
    <cellStyle name="Comma  - Style4 2 9 8" xfId="1119"/>
    <cellStyle name="Comma  - Style4 2 9 9" xfId="1120"/>
    <cellStyle name="Comma  - Style4 2_FRI's per CPA formulae May 2011" xfId="1121"/>
    <cellStyle name="Comma  - Style4 20" xfId="1122"/>
    <cellStyle name="Comma  - Style4 21" xfId="1123"/>
    <cellStyle name="Comma  - Style4 3" xfId="1124"/>
    <cellStyle name="Comma  - Style4 3 10" xfId="1125"/>
    <cellStyle name="Comma  - Style4 3 10 2" xfId="1126"/>
    <cellStyle name="Comma  - Style4 3 10 3" xfId="1127"/>
    <cellStyle name="Comma  - Style4 3 10 4" xfId="1128"/>
    <cellStyle name="Comma  - Style4 3 10 5" xfId="1129"/>
    <cellStyle name="Comma  - Style4 3 10 6" xfId="1130"/>
    <cellStyle name="Comma  - Style4 3 10 7" xfId="1131"/>
    <cellStyle name="Comma  - Style4 3 10 8" xfId="1132"/>
    <cellStyle name="Comma  - Style4 3 10 9" xfId="1133"/>
    <cellStyle name="Comma  - Style4 3 11" xfId="1134"/>
    <cellStyle name="Comma  - Style4 3 11 2" xfId="1135"/>
    <cellStyle name="Comma  - Style4 3 11 3" xfId="1136"/>
    <cellStyle name="Comma  - Style4 3 11 4" xfId="1137"/>
    <cellStyle name="Comma  - Style4 3 11 5" xfId="1138"/>
    <cellStyle name="Comma  - Style4 3 11 6" xfId="1139"/>
    <cellStyle name="Comma  - Style4 3 11 7" xfId="1140"/>
    <cellStyle name="Comma  - Style4 3 11 8" xfId="1141"/>
    <cellStyle name="Comma  - Style4 3 11 9" xfId="1142"/>
    <cellStyle name="Comma  - Style4 3 12" xfId="1143"/>
    <cellStyle name="Comma  - Style4 3 13" xfId="1144"/>
    <cellStyle name="Comma  - Style4 3 14" xfId="1145"/>
    <cellStyle name="Comma  - Style4 3 15" xfId="1146"/>
    <cellStyle name="Comma  - Style4 3 16" xfId="1147"/>
    <cellStyle name="Comma  - Style4 3 17" xfId="1148"/>
    <cellStyle name="Comma  - Style4 3 18" xfId="1149"/>
    <cellStyle name="Comma  - Style4 3 19" xfId="1150"/>
    <cellStyle name="Comma  - Style4 3 2" xfId="1151"/>
    <cellStyle name="Comma  - Style4 3 2 10" xfId="1152"/>
    <cellStyle name="Comma  - Style4 3 2 11" xfId="1153"/>
    <cellStyle name="Comma  - Style4 3 2 12" xfId="1154"/>
    <cellStyle name="Comma  - Style4 3 2 2" xfId="1155"/>
    <cellStyle name="Comma  - Style4 3 2 3" xfId="1156"/>
    <cellStyle name="Comma  - Style4 3 2 4" xfId="1157"/>
    <cellStyle name="Comma  - Style4 3 2 5" xfId="1158"/>
    <cellStyle name="Comma  - Style4 3 2 6" xfId="1159"/>
    <cellStyle name="Comma  - Style4 3 2 7" xfId="1160"/>
    <cellStyle name="Comma  - Style4 3 2 8" xfId="1161"/>
    <cellStyle name="Comma  - Style4 3 2 9" xfId="1162"/>
    <cellStyle name="Comma  - Style4 3 20" xfId="1163"/>
    <cellStyle name="Comma  - Style4 3 21" xfId="1164"/>
    <cellStyle name="Comma  - Style4 3 3" xfId="1165"/>
    <cellStyle name="Comma  - Style4 3 4" xfId="1166"/>
    <cellStyle name="Comma  - Style4 3 5" xfId="1167"/>
    <cellStyle name="Comma  - Style4 3 5 10" xfId="1168"/>
    <cellStyle name="Comma  - Style4 3 5 11" xfId="1169"/>
    <cellStyle name="Comma  - Style4 3 5 12" xfId="1170"/>
    <cellStyle name="Comma  - Style4 3 5 13" xfId="1171"/>
    <cellStyle name="Comma  - Style4 3 5 2" xfId="1172"/>
    <cellStyle name="Comma  - Style4 3 5 3" xfId="1173"/>
    <cellStyle name="Comma  - Style4 3 5 4" xfId="1174"/>
    <cellStyle name="Comma  - Style4 3 5 5" xfId="1175"/>
    <cellStyle name="Comma  - Style4 3 5 6" xfId="1176"/>
    <cellStyle name="Comma  - Style4 3 5 7" xfId="1177"/>
    <cellStyle name="Comma  - Style4 3 5 8" xfId="1178"/>
    <cellStyle name="Comma  - Style4 3 5 9" xfId="1179"/>
    <cellStyle name="Comma  - Style4 3 5_FRI's per CPA formulae May 2011" xfId="1180"/>
    <cellStyle name="Comma  - Style4 3 6" xfId="1181"/>
    <cellStyle name="Comma  - Style4 3 6 10" xfId="1182"/>
    <cellStyle name="Comma  - Style4 3 6 11" xfId="1183"/>
    <cellStyle name="Comma  - Style4 3 6 12" xfId="1184"/>
    <cellStyle name="Comma  - Style4 3 6 13" xfId="1185"/>
    <cellStyle name="Comma  - Style4 3 6 2" xfId="1186"/>
    <cellStyle name="Comma  - Style4 3 6 3" xfId="1187"/>
    <cellStyle name="Comma  - Style4 3 6 4" xfId="1188"/>
    <cellStyle name="Comma  - Style4 3 6 5" xfId="1189"/>
    <cellStyle name="Comma  - Style4 3 6 6" xfId="1190"/>
    <cellStyle name="Comma  - Style4 3 6 7" xfId="1191"/>
    <cellStyle name="Comma  - Style4 3 6 8" xfId="1192"/>
    <cellStyle name="Comma  - Style4 3 6 9" xfId="1193"/>
    <cellStyle name="Comma  - Style4 3 6_FRI's per CPA formulae May 2011" xfId="1194"/>
    <cellStyle name="Comma  - Style4 3 7" xfId="1195"/>
    <cellStyle name="Comma  - Style4 3 8" xfId="1196"/>
    <cellStyle name="Comma  - Style4 3 9" xfId="1197"/>
    <cellStyle name="Comma  - Style4 3_5.1.2.3 Tower Sec A" xfId="1198"/>
    <cellStyle name="Comma  - Style4 4" xfId="1199"/>
    <cellStyle name="Comma  - Style4 4 10" xfId="1200"/>
    <cellStyle name="Comma  - Style4 4 10 2" xfId="1201"/>
    <cellStyle name="Comma  - Style4 4 10 3" xfId="1202"/>
    <cellStyle name="Comma  - Style4 4 10 4" xfId="1203"/>
    <cellStyle name="Comma  - Style4 4 10 5" xfId="1204"/>
    <cellStyle name="Comma  - Style4 4 10 6" xfId="1205"/>
    <cellStyle name="Comma  - Style4 4 10 7" xfId="1206"/>
    <cellStyle name="Comma  - Style4 4 10 8" xfId="1207"/>
    <cellStyle name="Comma  - Style4 4 10 9" xfId="1208"/>
    <cellStyle name="Comma  - Style4 4 11" xfId="1209"/>
    <cellStyle name="Comma  - Style4 4 11 2" xfId="1210"/>
    <cellStyle name="Comma  - Style4 4 11 3" xfId="1211"/>
    <cellStyle name="Comma  - Style4 4 11 4" xfId="1212"/>
    <cellStyle name="Comma  - Style4 4 11 5" xfId="1213"/>
    <cellStyle name="Comma  - Style4 4 11 6" xfId="1214"/>
    <cellStyle name="Comma  - Style4 4 11 7" xfId="1215"/>
    <cellStyle name="Comma  - Style4 4 11 8" xfId="1216"/>
    <cellStyle name="Comma  - Style4 4 11 9" xfId="1217"/>
    <cellStyle name="Comma  - Style4 4 12" xfId="1218"/>
    <cellStyle name="Comma  - Style4 4 13" xfId="1219"/>
    <cellStyle name="Comma  - Style4 4 14" xfId="1220"/>
    <cellStyle name="Comma  - Style4 4 15" xfId="1221"/>
    <cellStyle name="Comma  - Style4 4 16" xfId="1222"/>
    <cellStyle name="Comma  - Style4 4 17" xfId="1223"/>
    <cellStyle name="Comma  - Style4 4 18" xfId="1224"/>
    <cellStyle name="Comma  - Style4 4 19" xfId="1225"/>
    <cellStyle name="Comma  - Style4 4 2" xfId="1226"/>
    <cellStyle name="Comma  - Style4 4 2 10" xfId="1227"/>
    <cellStyle name="Comma  - Style4 4 2 11" xfId="1228"/>
    <cellStyle name="Comma  - Style4 4 2 12" xfId="1229"/>
    <cellStyle name="Comma  - Style4 4 2 2" xfId="1230"/>
    <cellStyle name="Comma  - Style4 4 2 3" xfId="1231"/>
    <cellStyle name="Comma  - Style4 4 2 4" xfId="1232"/>
    <cellStyle name="Comma  - Style4 4 2 5" xfId="1233"/>
    <cellStyle name="Comma  - Style4 4 2 6" xfId="1234"/>
    <cellStyle name="Comma  - Style4 4 2 7" xfId="1235"/>
    <cellStyle name="Comma  - Style4 4 2 8" xfId="1236"/>
    <cellStyle name="Comma  - Style4 4 2 9" xfId="1237"/>
    <cellStyle name="Comma  - Style4 4 20" xfId="1238"/>
    <cellStyle name="Comma  - Style4 4 21" xfId="1239"/>
    <cellStyle name="Comma  - Style4 4 3" xfId="1240"/>
    <cellStyle name="Comma  - Style4 4 4" xfId="1241"/>
    <cellStyle name="Comma  - Style4 4 5" xfId="1242"/>
    <cellStyle name="Comma  - Style4 4 5 10" xfId="1243"/>
    <cellStyle name="Comma  - Style4 4 5 11" xfId="1244"/>
    <cellStyle name="Comma  - Style4 4 5 12" xfId="1245"/>
    <cellStyle name="Comma  - Style4 4 5 13" xfId="1246"/>
    <cellStyle name="Comma  - Style4 4 5 2" xfId="1247"/>
    <cellStyle name="Comma  - Style4 4 5 3" xfId="1248"/>
    <cellStyle name="Comma  - Style4 4 5 4" xfId="1249"/>
    <cellStyle name="Comma  - Style4 4 5 5" xfId="1250"/>
    <cellStyle name="Comma  - Style4 4 5 6" xfId="1251"/>
    <cellStyle name="Comma  - Style4 4 5 7" xfId="1252"/>
    <cellStyle name="Comma  - Style4 4 5 8" xfId="1253"/>
    <cellStyle name="Comma  - Style4 4 5 9" xfId="1254"/>
    <cellStyle name="Comma  - Style4 4 5_FRI's per CPA formulae May 2011" xfId="1255"/>
    <cellStyle name="Comma  - Style4 4 6" xfId="1256"/>
    <cellStyle name="Comma  - Style4 4 6 10" xfId="1257"/>
    <cellStyle name="Comma  - Style4 4 6 11" xfId="1258"/>
    <cellStyle name="Comma  - Style4 4 6 12" xfId="1259"/>
    <cellStyle name="Comma  - Style4 4 6 13" xfId="1260"/>
    <cellStyle name="Comma  - Style4 4 6 2" xfId="1261"/>
    <cellStyle name="Comma  - Style4 4 6 3" xfId="1262"/>
    <cellStyle name="Comma  - Style4 4 6 4" xfId="1263"/>
    <cellStyle name="Comma  - Style4 4 6 5" xfId="1264"/>
    <cellStyle name="Comma  - Style4 4 6 6" xfId="1265"/>
    <cellStyle name="Comma  - Style4 4 6 7" xfId="1266"/>
    <cellStyle name="Comma  - Style4 4 6 8" xfId="1267"/>
    <cellStyle name="Comma  - Style4 4 6 9" xfId="1268"/>
    <cellStyle name="Comma  - Style4 4 6_FRI's per CPA formulae May 2011" xfId="1269"/>
    <cellStyle name="Comma  - Style4 4 7" xfId="1270"/>
    <cellStyle name="Comma  - Style4 4 8" xfId="1271"/>
    <cellStyle name="Comma  - Style4 4 9" xfId="1272"/>
    <cellStyle name="Comma  - Style4 4_5.1.2.3 Tower Sec A" xfId="1273"/>
    <cellStyle name="Comma  - Style4 5" xfId="1274"/>
    <cellStyle name="Comma  - Style4 5 10" xfId="1275"/>
    <cellStyle name="Comma  - Style4 5 11" xfId="1276"/>
    <cellStyle name="Comma  - Style4 5 12" xfId="1277"/>
    <cellStyle name="Comma  - Style4 5 13" xfId="1278"/>
    <cellStyle name="Comma  - Style4 5 14" xfId="1279"/>
    <cellStyle name="Comma  - Style4 5 15" xfId="1280"/>
    <cellStyle name="Comma  - Style4 5 16" xfId="1281"/>
    <cellStyle name="Comma  - Style4 5 2" xfId="1282"/>
    <cellStyle name="Comma  - Style4 5 3" xfId="1283"/>
    <cellStyle name="Comma  - Style4 5 4" xfId="1284"/>
    <cellStyle name="Comma  - Style4 5 5" xfId="1285"/>
    <cellStyle name="Comma  - Style4 5 6" xfId="1286"/>
    <cellStyle name="Comma  - Style4 5 7" xfId="1287"/>
    <cellStyle name="Comma  - Style4 5 8" xfId="1288"/>
    <cellStyle name="Comma  - Style4 5 9" xfId="1289"/>
    <cellStyle name="Comma  - Style4 5_5.1.2.3 Tower Sec A" xfId="1290"/>
    <cellStyle name="Comma  - Style4 6" xfId="1291"/>
    <cellStyle name="Comma  - Style4 7" xfId="1292"/>
    <cellStyle name="Comma  - Style4 8" xfId="1293"/>
    <cellStyle name="Comma  - Style4 9" xfId="1294"/>
    <cellStyle name="Comma  - Style4_5.1.2.3 Tower Sec A" xfId="1295"/>
    <cellStyle name="Comma  - Style5" xfId="1296"/>
    <cellStyle name="Comma  - Style5 10" xfId="1297"/>
    <cellStyle name="Comma  - Style5 11" xfId="1298"/>
    <cellStyle name="Comma  - Style5 12" xfId="1299"/>
    <cellStyle name="Comma  - Style5 13" xfId="1300"/>
    <cellStyle name="Comma  - Style5 14" xfId="1301"/>
    <cellStyle name="Comma  - Style5 15" xfId="1302"/>
    <cellStyle name="Comma  - Style5 16" xfId="1303"/>
    <cellStyle name="Comma  - Style5 17" xfId="1304"/>
    <cellStyle name="Comma  - Style5 18" xfId="1305"/>
    <cellStyle name="Comma  - Style5 19" xfId="1306"/>
    <cellStyle name="Comma  - Style5 2" xfId="1307"/>
    <cellStyle name="Comma  - Style5 2 10" xfId="1308"/>
    <cellStyle name="Comma  - Style5 2 11" xfId="1309"/>
    <cellStyle name="Comma  - Style5 2 12" xfId="1310"/>
    <cellStyle name="Comma  - Style5 2 13" xfId="1311"/>
    <cellStyle name="Comma  - Style5 2 14" xfId="1312"/>
    <cellStyle name="Comma  - Style5 2 15" xfId="1313"/>
    <cellStyle name="Comma  - Style5 2 16" xfId="1314"/>
    <cellStyle name="Comma  - Style5 2 17" xfId="1315"/>
    <cellStyle name="Comma  - Style5 2 18" xfId="1316"/>
    <cellStyle name="Comma  - Style5 2 19" xfId="1317"/>
    <cellStyle name="Comma  - Style5 2 2" xfId="1318"/>
    <cellStyle name="Comma  - Style5 2 3" xfId="1319"/>
    <cellStyle name="Comma  - Style5 2 3 10" xfId="1320"/>
    <cellStyle name="Comma  - Style5 2 3 11" xfId="1321"/>
    <cellStyle name="Comma  - Style5 2 3 12" xfId="1322"/>
    <cellStyle name="Comma  - Style5 2 3 13" xfId="1323"/>
    <cellStyle name="Comma  - Style5 2 3 2" xfId="1324"/>
    <cellStyle name="Comma  - Style5 2 3 3" xfId="1325"/>
    <cellStyle name="Comma  - Style5 2 3 4" xfId="1326"/>
    <cellStyle name="Comma  - Style5 2 3 5" xfId="1327"/>
    <cellStyle name="Comma  - Style5 2 3 6" xfId="1328"/>
    <cellStyle name="Comma  - Style5 2 3 7" xfId="1329"/>
    <cellStyle name="Comma  - Style5 2 3 8" xfId="1330"/>
    <cellStyle name="Comma  - Style5 2 3 9" xfId="1331"/>
    <cellStyle name="Comma  - Style5 2 3_FRI's per CPA formulae May 2011" xfId="1332"/>
    <cellStyle name="Comma  - Style5 2 4" xfId="1333"/>
    <cellStyle name="Comma  - Style5 2 4 10" xfId="1334"/>
    <cellStyle name="Comma  - Style5 2 4 11" xfId="1335"/>
    <cellStyle name="Comma  - Style5 2 4 12" xfId="1336"/>
    <cellStyle name="Comma  - Style5 2 4 13" xfId="1337"/>
    <cellStyle name="Comma  - Style5 2 4 2" xfId="1338"/>
    <cellStyle name="Comma  - Style5 2 4 3" xfId="1339"/>
    <cellStyle name="Comma  - Style5 2 4 4" xfId="1340"/>
    <cellStyle name="Comma  - Style5 2 4 5" xfId="1341"/>
    <cellStyle name="Comma  - Style5 2 4 6" xfId="1342"/>
    <cellStyle name="Comma  - Style5 2 4 7" xfId="1343"/>
    <cellStyle name="Comma  - Style5 2 4 8" xfId="1344"/>
    <cellStyle name="Comma  - Style5 2 4 9" xfId="1345"/>
    <cellStyle name="Comma  - Style5 2 4_FRI's per CPA formulae May 2011" xfId="1346"/>
    <cellStyle name="Comma  - Style5 2 5" xfId="1347"/>
    <cellStyle name="Comma  - Style5 2 6" xfId="1348"/>
    <cellStyle name="Comma  - Style5 2 7" xfId="1349"/>
    <cellStyle name="Comma  - Style5 2 8" xfId="1350"/>
    <cellStyle name="Comma  - Style5 2 8 2" xfId="1351"/>
    <cellStyle name="Comma  - Style5 2 8 3" xfId="1352"/>
    <cellStyle name="Comma  - Style5 2 8 4" xfId="1353"/>
    <cellStyle name="Comma  - Style5 2 8 5" xfId="1354"/>
    <cellStyle name="Comma  - Style5 2 8 6" xfId="1355"/>
    <cellStyle name="Comma  - Style5 2 8 7" xfId="1356"/>
    <cellStyle name="Comma  - Style5 2 8 8" xfId="1357"/>
    <cellStyle name="Comma  - Style5 2 8 9" xfId="1358"/>
    <cellStyle name="Comma  - Style5 2 9" xfId="1359"/>
    <cellStyle name="Comma  - Style5 2 9 2" xfId="1360"/>
    <cellStyle name="Comma  - Style5 2 9 3" xfId="1361"/>
    <cellStyle name="Comma  - Style5 2 9 4" xfId="1362"/>
    <cellStyle name="Comma  - Style5 2 9 5" xfId="1363"/>
    <cellStyle name="Comma  - Style5 2 9 6" xfId="1364"/>
    <cellStyle name="Comma  - Style5 2 9 7" xfId="1365"/>
    <cellStyle name="Comma  - Style5 2 9 8" xfId="1366"/>
    <cellStyle name="Comma  - Style5 2 9 9" xfId="1367"/>
    <cellStyle name="Comma  - Style5 2_FRI's per CPA formulae May 2011" xfId="1368"/>
    <cellStyle name="Comma  - Style5 20" xfId="1369"/>
    <cellStyle name="Comma  - Style5 21" xfId="1370"/>
    <cellStyle name="Comma  - Style5 3" xfId="1371"/>
    <cellStyle name="Comma  - Style5 3 10" xfId="1372"/>
    <cellStyle name="Comma  - Style5 3 10 2" xfId="1373"/>
    <cellStyle name="Comma  - Style5 3 10 3" xfId="1374"/>
    <cellStyle name="Comma  - Style5 3 10 4" xfId="1375"/>
    <cellStyle name="Comma  - Style5 3 10 5" xfId="1376"/>
    <cellStyle name="Comma  - Style5 3 10 6" xfId="1377"/>
    <cellStyle name="Comma  - Style5 3 10 7" xfId="1378"/>
    <cellStyle name="Comma  - Style5 3 10 8" xfId="1379"/>
    <cellStyle name="Comma  - Style5 3 10 9" xfId="1380"/>
    <cellStyle name="Comma  - Style5 3 11" xfId="1381"/>
    <cellStyle name="Comma  - Style5 3 11 2" xfId="1382"/>
    <cellStyle name="Comma  - Style5 3 11 3" xfId="1383"/>
    <cellStyle name="Comma  - Style5 3 11 4" xfId="1384"/>
    <cellStyle name="Comma  - Style5 3 11 5" xfId="1385"/>
    <cellStyle name="Comma  - Style5 3 11 6" xfId="1386"/>
    <cellStyle name="Comma  - Style5 3 11 7" xfId="1387"/>
    <cellStyle name="Comma  - Style5 3 11 8" xfId="1388"/>
    <cellStyle name="Comma  - Style5 3 11 9" xfId="1389"/>
    <cellStyle name="Comma  - Style5 3 12" xfId="1390"/>
    <cellStyle name="Comma  - Style5 3 13" xfId="1391"/>
    <cellStyle name="Comma  - Style5 3 14" xfId="1392"/>
    <cellStyle name="Comma  - Style5 3 15" xfId="1393"/>
    <cellStyle name="Comma  - Style5 3 16" xfId="1394"/>
    <cellStyle name="Comma  - Style5 3 17" xfId="1395"/>
    <cellStyle name="Comma  - Style5 3 18" xfId="1396"/>
    <cellStyle name="Comma  - Style5 3 19" xfId="1397"/>
    <cellStyle name="Comma  - Style5 3 2" xfId="1398"/>
    <cellStyle name="Comma  - Style5 3 2 10" xfId="1399"/>
    <cellStyle name="Comma  - Style5 3 2 11" xfId="1400"/>
    <cellStyle name="Comma  - Style5 3 2 12" xfId="1401"/>
    <cellStyle name="Comma  - Style5 3 2 2" xfId="1402"/>
    <cellStyle name="Comma  - Style5 3 2 3" xfId="1403"/>
    <cellStyle name="Comma  - Style5 3 2 4" xfId="1404"/>
    <cellStyle name="Comma  - Style5 3 2 5" xfId="1405"/>
    <cellStyle name="Comma  - Style5 3 2 6" xfId="1406"/>
    <cellStyle name="Comma  - Style5 3 2 7" xfId="1407"/>
    <cellStyle name="Comma  - Style5 3 2 8" xfId="1408"/>
    <cellStyle name="Comma  - Style5 3 2 9" xfId="1409"/>
    <cellStyle name="Comma  - Style5 3 20" xfId="1410"/>
    <cellStyle name="Comma  - Style5 3 21" xfId="1411"/>
    <cellStyle name="Comma  - Style5 3 3" xfId="1412"/>
    <cellStyle name="Comma  - Style5 3 4" xfId="1413"/>
    <cellStyle name="Comma  - Style5 3 5" xfId="1414"/>
    <cellStyle name="Comma  - Style5 3 5 10" xfId="1415"/>
    <cellStyle name="Comma  - Style5 3 5 11" xfId="1416"/>
    <cellStyle name="Comma  - Style5 3 5 12" xfId="1417"/>
    <cellStyle name="Comma  - Style5 3 5 13" xfId="1418"/>
    <cellStyle name="Comma  - Style5 3 5 2" xfId="1419"/>
    <cellStyle name="Comma  - Style5 3 5 3" xfId="1420"/>
    <cellStyle name="Comma  - Style5 3 5 4" xfId="1421"/>
    <cellStyle name="Comma  - Style5 3 5 5" xfId="1422"/>
    <cellStyle name="Comma  - Style5 3 5 6" xfId="1423"/>
    <cellStyle name="Comma  - Style5 3 5 7" xfId="1424"/>
    <cellStyle name="Comma  - Style5 3 5 8" xfId="1425"/>
    <cellStyle name="Comma  - Style5 3 5 9" xfId="1426"/>
    <cellStyle name="Comma  - Style5 3 5_FRI's per CPA formulae May 2011" xfId="1427"/>
    <cellStyle name="Comma  - Style5 3 6" xfId="1428"/>
    <cellStyle name="Comma  - Style5 3 6 10" xfId="1429"/>
    <cellStyle name="Comma  - Style5 3 6 11" xfId="1430"/>
    <cellStyle name="Comma  - Style5 3 6 12" xfId="1431"/>
    <cellStyle name="Comma  - Style5 3 6 13" xfId="1432"/>
    <cellStyle name="Comma  - Style5 3 6 2" xfId="1433"/>
    <cellStyle name="Comma  - Style5 3 6 3" xfId="1434"/>
    <cellStyle name="Comma  - Style5 3 6 4" xfId="1435"/>
    <cellStyle name="Comma  - Style5 3 6 5" xfId="1436"/>
    <cellStyle name="Comma  - Style5 3 6 6" xfId="1437"/>
    <cellStyle name="Comma  - Style5 3 6 7" xfId="1438"/>
    <cellStyle name="Comma  - Style5 3 6 8" xfId="1439"/>
    <cellStyle name="Comma  - Style5 3 6 9" xfId="1440"/>
    <cellStyle name="Comma  - Style5 3 6_FRI's per CPA formulae May 2011" xfId="1441"/>
    <cellStyle name="Comma  - Style5 3 7" xfId="1442"/>
    <cellStyle name="Comma  - Style5 3 8" xfId="1443"/>
    <cellStyle name="Comma  - Style5 3 9" xfId="1444"/>
    <cellStyle name="Comma  - Style5 3_5.1.2.3 Tower Sec A" xfId="1445"/>
    <cellStyle name="Comma  - Style5 4" xfId="1446"/>
    <cellStyle name="Comma  - Style5 4 10" xfId="1447"/>
    <cellStyle name="Comma  - Style5 4 10 2" xfId="1448"/>
    <cellStyle name="Comma  - Style5 4 10 3" xfId="1449"/>
    <cellStyle name="Comma  - Style5 4 10 4" xfId="1450"/>
    <cellStyle name="Comma  - Style5 4 10 5" xfId="1451"/>
    <cellStyle name="Comma  - Style5 4 10 6" xfId="1452"/>
    <cellStyle name="Comma  - Style5 4 10 7" xfId="1453"/>
    <cellStyle name="Comma  - Style5 4 10 8" xfId="1454"/>
    <cellStyle name="Comma  - Style5 4 10 9" xfId="1455"/>
    <cellStyle name="Comma  - Style5 4 11" xfId="1456"/>
    <cellStyle name="Comma  - Style5 4 11 2" xfId="1457"/>
    <cellStyle name="Comma  - Style5 4 11 3" xfId="1458"/>
    <cellStyle name="Comma  - Style5 4 11 4" xfId="1459"/>
    <cellStyle name="Comma  - Style5 4 11 5" xfId="1460"/>
    <cellStyle name="Comma  - Style5 4 11 6" xfId="1461"/>
    <cellStyle name="Comma  - Style5 4 11 7" xfId="1462"/>
    <cellStyle name="Comma  - Style5 4 11 8" xfId="1463"/>
    <cellStyle name="Comma  - Style5 4 11 9" xfId="1464"/>
    <cellStyle name="Comma  - Style5 4 12" xfId="1465"/>
    <cellStyle name="Comma  - Style5 4 13" xfId="1466"/>
    <cellStyle name="Comma  - Style5 4 14" xfId="1467"/>
    <cellStyle name="Comma  - Style5 4 15" xfId="1468"/>
    <cellStyle name="Comma  - Style5 4 16" xfId="1469"/>
    <cellStyle name="Comma  - Style5 4 17" xfId="1470"/>
    <cellStyle name="Comma  - Style5 4 18" xfId="1471"/>
    <cellStyle name="Comma  - Style5 4 19" xfId="1472"/>
    <cellStyle name="Comma  - Style5 4 2" xfId="1473"/>
    <cellStyle name="Comma  - Style5 4 2 10" xfId="1474"/>
    <cellStyle name="Comma  - Style5 4 2 11" xfId="1475"/>
    <cellStyle name="Comma  - Style5 4 2 12" xfId="1476"/>
    <cellStyle name="Comma  - Style5 4 2 2" xfId="1477"/>
    <cellStyle name="Comma  - Style5 4 2 3" xfId="1478"/>
    <cellStyle name="Comma  - Style5 4 2 4" xfId="1479"/>
    <cellStyle name="Comma  - Style5 4 2 5" xfId="1480"/>
    <cellStyle name="Comma  - Style5 4 2 6" xfId="1481"/>
    <cellStyle name="Comma  - Style5 4 2 7" xfId="1482"/>
    <cellStyle name="Comma  - Style5 4 2 8" xfId="1483"/>
    <cellStyle name="Comma  - Style5 4 2 9" xfId="1484"/>
    <cellStyle name="Comma  - Style5 4 20" xfId="1485"/>
    <cellStyle name="Comma  - Style5 4 21" xfId="1486"/>
    <cellStyle name="Comma  - Style5 4 3" xfId="1487"/>
    <cellStyle name="Comma  - Style5 4 4" xfId="1488"/>
    <cellStyle name="Comma  - Style5 4 5" xfId="1489"/>
    <cellStyle name="Comma  - Style5 4 5 10" xfId="1490"/>
    <cellStyle name="Comma  - Style5 4 5 11" xfId="1491"/>
    <cellStyle name="Comma  - Style5 4 5 12" xfId="1492"/>
    <cellStyle name="Comma  - Style5 4 5 13" xfId="1493"/>
    <cellStyle name="Comma  - Style5 4 5 2" xfId="1494"/>
    <cellStyle name="Comma  - Style5 4 5 3" xfId="1495"/>
    <cellStyle name="Comma  - Style5 4 5 4" xfId="1496"/>
    <cellStyle name="Comma  - Style5 4 5 5" xfId="1497"/>
    <cellStyle name="Comma  - Style5 4 5 6" xfId="1498"/>
    <cellStyle name="Comma  - Style5 4 5 7" xfId="1499"/>
    <cellStyle name="Comma  - Style5 4 5 8" xfId="1500"/>
    <cellStyle name="Comma  - Style5 4 5 9" xfId="1501"/>
    <cellStyle name="Comma  - Style5 4 5_FRI's per CPA formulae May 2011" xfId="1502"/>
    <cellStyle name="Comma  - Style5 4 6" xfId="1503"/>
    <cellStyle name="Comma  - Style5 4 6 10" xfId="1504"/>
    <cellStyle name="Comma  - Style5 4 6 11" xfId="1505"/>
    <cellStyle name="Comma  - Style5 4 6 12" xfId="1506"/>
    <cellStyle name="Comma  - Style5 4 6 13" xfId="1507"/>
    <cellStyle name="Comma  - Style5 4 6 2" xfId="1508"/>
    <cellStyle name="Comma  - Style5 4 6 3" xfId="1509"/>
    <cellStyle name="Comma  - Style5 4 6 4" xfId="1510"/>
    <cellStyle name="Comma  - Style5 4 6 5" xfId="1511"/>
    <cellStyle name="Comma  - Style5 4 6 6" xfId="1512"/>
    <cellStyle name="Comma  - Style5 4 6 7" xfId="1513"/>
    <cellStyle name="Comma  - Style5 4 6 8" xfId="1514"/>
    <cellStyle name="Comma  - Style5 4 6 9" xfId="1515"/>
    <cellStyle name="Comma  - Style5 4 6_FRI's per CPA formulae May 2011" xfId="1516"/>
    <cellStyle name="Comma  - Style5 4 7" xfId="1517"/>
    <cellStyle name="Comma  - Style5 4 8" xfId="1518"/>
    <cellStyle name="Comma  - Style5 4 9" xfId="1519"/>
    <cellStyle name="Comma  - Style5 4_5.1.2.3 Tower Sec A" xfId="1520"/>
    <cellStyle name="Comma  - Style5 5" xfId="1521"/>
    <cellStyle name="Comma  - Style5 5 10" xfId="1522"/>
    <cellStyle name="Comma  - Style5 5 11" xfId="1523"/>
    <cellStyle name="Comma  - Style5 5 12" xfId="1524"/>
    <cellStyle name="Comma  - Style5 5 13" xfId="1525"/>
    <cellStyle name="Comma  - Style5 5 14" xfId="1526"/>
    <cellStyle name="Comma  - Style5 5 15" xfId="1527"/>
    <cellStyle name="Comma  - Style5 5 16" xfId="1528"/>
    <cellStyle name="Comma  - Style5 5 2" xfId="1529"/>
    <cellStyle name="Comma  - Style5 5 3" xfId="1530"/>
    <cellStyle name="Comma  - Style5 5 4" xfId="1531"/>
    <cellStyle name="Comma  - Style5 5 5" xfId="1532"/>
    <cellStyle name="Comma  - Style5 5 6" xfId="1533"/>
    <cellStyle name="Comma  - Style5 5 7" xfId="1534"/>
    <cellStyle name="Comma  - Style5 5 8" xfId="1535"/>
    <cellStyle name="Comma  - Style5 5 9" xfId="1536"/>
    <cellStyle name="Comma  - Style5 5_5.1.2.3 Tower Sec A" xfId="1537"/>
    <cellStyle name="Comma  - Style5 6" xfId="1538"/>
    <cellStyle name="Comma  - Style5 7" xfId="1539"/>
    <cellStyle name="Comma  - Style5 8" xfId="1540"/>
    <cellStyle name="Comma  - Style5 9" xfId="1541"/>
    <cellStyle name="Comma  - Style5_5.1.2.3 Tower Sec A" xfId="1542"/>
    <cellStyle name="Comma  - Style6" xfId="1543"/>
    <cellStyle name="Comma  - Style6 10" xfId="1544"/>
    <cellStyle name="Comma  - Style6 11" xfId="1545"/>
    <cellStyle name="Comma  - Style6 12" xfId="1546"/>
    <cellStyle name="Comma  - Style6 13" xfId="1547"/>
    <cellStyle name="Comma  - Style6 14" xfId="1548"/>
    <cellStyle name="Comma  - Style6 15" xfId="1549"/>
    <cellStyle name="Comma  - Style6 16" xfId="1550"/>
    <cellStyle name="Comma  - Style6 17" xfId="1551"/>
    <cellStyle name="Comma  - Style6 18" xfId="1552"/>
    <cellStyle name="Comma  - Style6 19" xfId="1553"/>
    <cellStyle name="Comma  - Style6 2" xfId="1554"/>
    <cellStyle name="Comma  - Style6 2 10" xfId="1555"/>
    <cellStyle name="Comma  - Style6 2 11" xfId="1556"/>
    <cellStyle name="Comma  - Style6 2 12" xfId="1557"/>
    <cellStyle name="Comma  - Style6 2 13" xfId="1558"/>
    <cellStyle name="Comma  - Style6 2 14" xfId="1559"/>
    <cellStyle name="Comma  - Style6 2 15" xfId="1560"/>
    <cellStyle name="Comma  - Style6 2 16" xfId="1561"/>
    <cellStyle name="Comma  - Style6 2 17" xfId="1562"/>
    <cellStyle name="Comma  - Style6 2 18" xfId="1563"/>
    <cellStyle name="Comma  - Style6 2 19" xfId="1564"/>
    <cellStyle name="Comma  - Style6 2 2" xfId="1565"/>
    <cellStyle name="Comma  - Style6 2 3" xfId="1566"/>
    <cellStyle name="Comma  - Style6 2 3 10" xfId="1567"/>
    <cellStyle name="Comma  - Style6 2 3 11" xfId="1568"/>
    <cellStyle name="Comma  - Style6 2 3 12" xfId="1569"/>
    <cellStyle name="Comma  - Style6 2 3 13" xfId="1570"/>
    <cellStyle name="Comma  - Style6 2 3 2" xfId="1571"/>
    <cellStyle name="Comma  - Style6 2 3 3" xfId="1572"/>
    <cellStyle name="Comma  - Style6 2 3 4" xfId="1573"/>
    <cellStyle name="Comma  - Style6 2 3 5" xfId="1574"/>
    <cellStyle name="Comma  - Style6 2 3 6" xfId="1575"/>
    <cellStyle name="Comma  - Style6 2 3 7" xfId="1576"/>
    <cellStyle name="Comma  - Style6 2 3 8" xfId="1577"/>
    <cellStyle name="Comma  - Style6 2 3 9" xfId="1578"/>
    <cellStyle name="Comma  - Style6 2 3_FRI's per CPA formulae May 2011" xfId="1579"/>
    <cellStyle name="Comma  - Style6 2 4" xfId="1580"/>
    <cellStyle name="Comma  - Style6 2 4 10" xfId="1581"/>
    <cellStyle name="Comma  - Style6 2 4 11" xfId="1582"/>
    <cellStyle name="Comma  - Style6 2 4 12" xfId="1583"/>
    <cellStyle name="Comma  - Style6 2 4 13" xfId="1584"/>
    <cellStyle name="Comma  - Style6 2 4 2" xfId="1585"/>
    <cellStyle name="Comma  - Style6 2 4 3" xfId="1586"/>
    <cellStyle name="Comma  - Style6 2 4 4" xfId="1587"/>
    <cellStyle name="Comma  - Style6 2 4 5" xfId="1588"/>
    <cellStyle name="Comma  - Style6 2 4 6" xfId="1589"/>
    <cellStyle name="Comma  - Style6 2 4 7" xfId="1590"/>
    <cellStyle name="Comma  - Style6 2 4 8" xfId="1591"/>
    <cellStyle name="Comma  - Style6 2 4 9" xfId="1592"/>
    <cellStyle name="Comma  - Style6 2 4_FRI's per CPA formulae May 2011" xfId="1593"/>
    <cellStyle name="Comma  - Style6 2 5" xfId="1594"/>
    <cellStyle name="Comma  - Style6 2 6" xfId="1595"/>
    <cellStyle name="Comma  - Style6 2 7" xfId="1596"/>
    <cellStyle name="Comma  - Style6 2 8" xfId="1597"/>
    <cellStyle name="Comma  - Style6 2 8 2" xfId="1598"/>
    <cellStyle name="Comma  - Style6 2 8 3" xfId="1599"/>
    <cellStyle name="Comma  - Style6 2 8 4" xfId="1600"/>
    <cellStyle name="Comma  - Style6 2 8 5" xfId="1601"/>
    <cellStyle name="Comma  - Style6 2 8 6" xfId="1602"/>
    <cellStyle name="Comma  - Style6 2 8 7" xfId="1603"/>
    <cellStyle name="Comma  - Style6 2 8 8" xfId="1604"/>
    <cellStyle name="Comma  - Style6 2 8 9" xfId="1605"/>
    <cellStyle name="Comma  - Style6 2 9" xfId="1606"/>
    <cellStyle name="Comma  - Style6 2 9 2" xfId="1607"/>
    <cellStyle name="Comma  - Style6 2 9 3" xfId="1608"/>
    <cellStyle name="Comma  - Style6 2 9 4" xfId="1609"/>
    <cellStyle name="Comma  - Style6 2 9 5" xfId="1610"/>
    <cellStyle name="Comma  - Style6 2 9 6" xfId="1611"/>
    <cellStyle name="Comma  - Style6 2 9 7" xfId="1612"/>
    <cellStyle name="Comma  - Style6 2 9 8" xfId="1613"/>
    <cellStyle name="Comma  - Style6 2 9 9" xfId="1614"/>
    <cellStyle name="Comma  - Style6 2_FRI's per CPA formulae May 2011" xfId="1615"/>
    <cellStyle name="Comma  - Style6 20" xfId="1616"/>
    <cellStyle name="Comma  - Style6 21" xfId="1617"/>
    <cellStyle name="Comma  - Style6 3" xfId="1618"/>
    <cellStyle name="Comma  - Style6 3 10" xfId="1619"/>
    <cellStyle name="Comma  - Style6 3 10 2" xfId="1620"/>
    <cellStyle name="Comma  - Style6 3 10 3" xfId="1621"/>
    <cellStyle name="Comma  - Style6 3 10 4" xfId="1622"/>
    <cellStyle name="Comma  - Style6 3 10 5" xfId="1623"/>
    <cellStyle name="Comma  - Style6 3 10 6" xfId="1624"/>
    <cellStyle name="Comma  - Style6 3 10 7" xfId="1625"/>
    <cellStyle name="Comma  - Style6 3 10 8" xfId="1626"/>
    <cellStyle name="Comma  - Style6 3 10 9" xfId="1627"/>
    <cellStyle name="Comma  - Style6 3 11" xfId="1628"/>
    <cellStyle name="Comma  - Style6 3 11 2" xfId="1629"/>
    <cellStyle name="Comma  - Style6 3 11 3" xfId="1630"/>
    <cellStyle name="Comma  - Style6 3 11 4" xfId="1631"/>
    <cellStyle name="Comma  - Style6 3 11 5" xfId="1632"/>
    <cellStyle name="Comma  - Style6 3 11 6" xfId="1633"/>
    <cellStyle name="Comma  - Style6 3 11 7" xfId="1634"/>
    <cellStyle name="Comma  - Style6 3 11 8" xfId="1635"/>
    <cellStyle name="Comma  - Style6 3 11 9" xfId="1636"/>
    <cellStyle name="Comma  - Style6 3 12" xfId="1637"/>
    <cellStyle name="Comma  - Style6 3 13" xfId="1638"/>
    <cellStyle name="Comma  - Style6 3 14" xfId="1639"/>
    <cellStyle name="Comma  - Style6 3 15" xfId="1640"/>
    <cellStyle name="Comma  - Style6 3 16" xfId="1641"/>
    <cellStyle name="Comma  - Style6 3 17" xfId="1642"/>
    <cellStyle name="Comma  - Style6 3 18" xfId="1643"/>
    <cellStyle name="Comma  - Style6 3 19" xfId="1644"/>
    <cellStyle name="Comma  - Style6 3 2" xfId="1645"/>
    <cellStyle name="Comma  - Style6 3 2 10" xfId="1646"/>
    <cellStyle name="Comma  - Style6 3 2 11" xfId="1647"/>
    <cellStyle name="Comma  - Style6 3 2 12" xfId="1648"/>
    <cellStyle name="Comma  - Style6 3 2 2" xfId="1649"/>
    <cellStyle name="Comma  - Style6 3 2 3" xfId="1650"/>
    <cellStyle name="Comma  - Style6 3 2 4" xfId="1651"/>
    <cellStyle name="Comma  - Style6 3 2 5" xfId="1652"/>
    <cellStyle name="Comma  - Style6 3 2 6" xfId="1653"/>
    <cellStyle name="Comma  - Style6 3 2 7" xfId="1654"/>
    <cellStyle name="Comma  - Style6 3 2 8" xfId="1655"/>
    <cellStyle name="Comma  - Style6 3 2 9" xfId="1656"/>
    <cellStyle name="Comma  - Style6 3 20" xfId="1657"/>
    <cellStyle name="Comma  - Style6 3 21" xfId="1658"/>
    <cellStyle name="Comma  - Style6 3 3" xfId="1659"/>
    <cellStyle name="Comma  - Style6 3 4" xfId="1660"/>
    <cellStyle name="Comma  - Style6 3 5" xfId="1661"/>
    <cellStyle name="Comma  - Style6 3 5 10" xfId="1662"/>
    <cellStyle name="Comma  - Style6 3 5 11" xfId="1663"/>
    <cellStyle name="Comma  - Style6 3 5 12" xfId="1664"/>
    <cellStyle name="Comma  - Style6 3 5 13" xfId="1665"/>
    <cellStyle name="Comma  - Style6 3 5 2" xfId="1666"/>
    <cellStyle name="Comma  - Style6 3 5 3" xfId="1667"/>
    <cellStyle name="Comma  - Style6 3 5 4" xfId="1668"/>
    <cellStyle name="Comma  - Style6 3 5 5" xfId="1669"/>
    <cellStyle name="Comma  - Style6 3 5 6" xfId="1670"/>
    <cellStyle name="Comma  - Style6 3 5 7" xfId="1671"/>
    <cellStyle name="Comma  - Style6 3 5 8" xfId="1672"/>
    <cellStyle name="Comma  - Style6 3 5 9" xfId="1673"/>
    <cellStyle name="Comma  - Style6 3 5_FRI's per CPA formulae May 2011" xfId="1674"/>
    <cellStyle name="Comma  - Style6 3 6" xfId="1675"/>
    <cellStyle name="Comma  - Style6 3 6 10" xfId="1676"/>
    <cellStyle name="Comma  - Style6 3 6 11" xfId="1677"/>
    <cellStyle name="Comma  - Style6 3 6 12" xfId="1678"/>
    <cellStyle name="Comma  - Style6 3 6 13" xfId="1679"/>
    <cellStyle name="Comma  - Style6 3 6 2" xfId="1680"/>
    <cellStyle name="Comma  - Style6 3 6 3" xfId="1681"/>
    <cellStyle name="Comma  - Style6 3 6 4" xfId="1682"/>
    <cellStyle name="Comma  - Style6 3 6 5" xfId="1683"/>
    <cellStyle name="Comma  - Style6 3 6 6" xfId="1684"/>
    <cellStyle name="Comma  - Style6 3 6 7" xfId="1685"/>
    <cellStyle name="Comma  - Style6 3 6 8" xfId="1686"/>
    <cellStyle name="Comma  - Style6 3 6 9" xfId="1687"/>
    <cellStyle name="Comma  - Style6 3 6_FRI's per CPA formulae May 2011" xfId="1688"/>
    <cellStyle name="Comma  - Style6 3 7" xfId="1689"/>
    <cellStyle name="Comma  - Style6 3 8" xfId="1690"/>
    <cellStyle name="Comma  - Style6 3 9" xfId="1691"/>
    <cellStyle name="Comma  - Style6 3_5.1.2.3 Tower Sec A" xfId="1692"/>
    <cellStyle name="Comma  - Style6 4" xfId="1693"/>
    <cellStyle name="Comma  - Style6 4 10" xfId="1694"/>
    <cellStyle name="Comma  - Style6 4 10 2" xfId="1695"/>
    <cellStyle name="Comma  - Style6 4 10 3" xfId="1696"/>
    <cellStyle name="Comma  - Style6 4 10 4" xfId="1697"/>
    <cellStyle name="Comma  - Style6 4 10 5" xfId="1698"/>
    <cellStyle name="Comma  - Style6 4 10 6" xfId="1699"/>
    <cellStyle name="Comma  - Style6 4 10 7" xfId="1700"/>
    <cellStyle name="Comma  - Style6 4 10 8" xfId="1701"/>
    <cellStyle name="Comma  - Style6 4 10 9" xfId="1702"/>
    <cellStyle name="Comma  - Style6 4 11" xfId="1703"/>
    <cellStyle name="Comma  - Style6 4 11 2" xfId="1704"/>
    <cellStyle name="Comma  - Style6 4 11 3" xfId="1705"/>
    <cellStyle name="Comma  - Style6 4 11 4" xfId="1706"/>
    <cellStyle name="Comma  - Style6 4 11 5" xfId="1707"/>
    <cellStyle name="Comma  - Style6 4 11 6" xfId="1708"/>
    <cellStyle name="Comma  - Style6 4 11 7" xfId="1709"/>
    <cellStyle name="Comma  - Style6 4 11 8" xfId="1710"/>
    <cellStyle name="Comma  - Style6 4 11 9" xfId="1711"/>
    <cellStyle name="Comma  - Style6 4 12" xfId="1712"/>
    <cellStyle name="Comma  - Style6 4 13" xfId="1713"/>
    <cellStyle name="Comma  - Style6 4 14" xfId="1714"/>
    <cellStyle name="Comma  - Style6 4 15" xfId="1715"/>
    <cellStyle name="Comma  - Style6 4 16" xfId="1716"/>
    <cellStyle name="Comma  - Style6 4 17" xfId="1717"/>
    <cellStyle name="Comma  - Style6 4 18" xfId="1718"/>
    <cellStyle name="Comma  - Style6 4 19" xfId="1719"/>
    <cellStyle name="Comma  - Style6 4 2" xfId="1720"/>
    <cellStyle name="Comma  - Style6 4 2 10" xfId="1721"/>
    <cellStyle name="Comma  - Style6 4 2 11" xfId="1722"/>
    <cellStyle name="Comma  - Style6 4 2 12" xfId="1723"/>
    <cellStyle name="Comma  - Style6 4 2 2" xfId="1724"/>
    <cellStyle name="Comma  - Style6 4 2 3" xfId="1725"/>
    <cellStyle name="Comma  - Style6 4 2 4" xfId="1726"/>
    <cellStyle name="Comma  - Style6 4 2 5" xfId="1727"/>
    <cellStyle name="Comma  - Style6 4 2 6" xfId="1728"/>
    <cellStyle name="Comma  - Style6 4 2 7" xfId="1729"/>
    <cellStyle name="Comma  - Style6 4 2 8" xfId="1730"/>
    <cellStyle name="Comma  - Style6 4 2 9" xfId="1731"/>
    <cellStyle name="Comma  - Style6 4 20" xfId="1732"/>
    <cellStyle name="Comma  - Style6 4 21" xfId="1733"/>
    <cellStyle name="Comma  - Style6 4 3" xfId="1734"/>
    <cellStyle name="Comma  - Style6 4 4" xfId="1735"/>
    <cellStyle name="Comma  - Style6 4 5" xfId="1736"/>
    <cellStyle name="Comma  - Style6 4 5 10" xfId="1737"/>
    <cellStyle name="Comma  - Style6 4 5 11" xfId="1738"/>
    <cellStyle name="Comma  - Style6 4 5 12" xfId="1739"/>
    <cellStyle name="Comma  - Style6 4 5 13" xfId="1740"/>
    <cellStyle name="Comma  - Style6 4 5 2" xfId="1741"/>
    <cellStyle name="Comma  - Style6 4 5 3" xfId="1742"/>
    <cellStyle name="Comma  - Style6 4 5 4" xfId="1743"/>
    <cellStyle name="Comma  - Style6 4 5 5" xfId="1744"/>
    <cellStyle name="Comma  - Style6 4 5 6" xfId="1745"/>
    <cellStyle name="Comma  - Style6 4 5 7" xfId="1746"/>
    <cellStyle name="Comma  - Style6 4 5 8" xfId="1747"/>
    <cellStyle name="Comma  - Style6 4 5 9" xfId="1748"/>
    <cellStyle name="Comma  - Style6 4 5_FRI's per CPA formulae May 2011" xfId="1749"/>
    <cellStyle name="Comma  - Style6 4 6" xfId="1750"/>
    <cellStyle name="Comma  - Style6 4 6 10" xfId="1751"/>
    <cellStyle name="Comma  - Style6 4 6 11" xfId="1752"/>
    <cellStyle name="Comma  - Style6 4 6 12" xfId="1753"/>
    <cellStyle name="Comma  - Style6 4 6 13" xfId="1754"/>
    <cellStyle name="Comma  - Style6 4 6 2" xfId="1755"/>
    <cellStyle name="Comma  - Style6 4 6 3" xfId="1756"/>
    <cellStyle name="Comma  - Style6 4 6 4" xfId="1757"/>
    <cellStyle name="Comma  - Style6 4 6 5" xfId="1758"/>
    <cellStyle name="Comma  - Style6 4 6 6" xfId="1759"/>
    <cellStyle name="Comma  - Style6 4 6 7" xfId="1760"/>
    <cellStyle name="Comma  - Style6 4 6 8" xfId="1761"/>
    <cellStyle name="Comma  - Style6 4 6 9" xfId="1762"/>
    <cellStyle name="Comma  - Style6 4 6_FRI's per CPA formulae May 2011" xfId="1763"/>
    <cellStyle name="Comma  - Style6 4 7" xfId="1764"/>
    <cellStyle name="Comma  - Style6 4 8" xfId="1765"/>
    <cellStyle name="Comma  - Style6 4 9" xfId="1766"/>
    <cellStyle name="Comma  - Style6 4_5.1.2.3 Tower Sec A" xfId="1767"/>
    <cellStyle name="Comma  - Style6 5" xfId="1768"/>
    <cellStyle name="Comma  - Style6 5 10" xfId="1769"/>
    <cellStyle name="Comma  - Style6 5 11" xfId="1770"/>
    <cellStyle name="Comma  - Style6 5 12" xfId="1771"/>
    <cellStyle name="Comma  - Style6 5 13" xfId="1772"/>
    <cellStyle name="Comma  - Style6 5 14" xfId="1773"/>
    <cellStyle name="Comma  - Style6 5 15" xfId="1774"/>
    <cellStyle name="Comma  - Style6 5 16" xfId="1775"/>
    <cellStyle name="Comma  - Style6 5 2" xfId="1776"/>
    <cellStyle name="Comma  - Style6 5 3" xfId="1777"/>
    <cellStyle name="Comma  - Style6 5 4" xfId="1778"/>
    <cellStyle name="Comma  - Style6 5 5" xfId="1779"/>
    <cellStyle name="Comma  - Style6 5 6" xfId="1780"/>
    <cellStyle name="Comma  - Style6 5 7" xfId="1781"/>
    <cellStyle name="Comma  - Style6 5 8" xfId="1782"/>
    <cellStyle name="Comma  - Style6 5 9" xfId="1783"/>
    <cellStyle name="Comma  - Style6 5_5.1.2.3 Tower Sec A" xfId="1784"/>
    <cellStyle name="Comma  - Style6 6" xfId="1785"/>
    <cellStyle name="Comma  - Style6 7" xfId="1786"/>
    <cellStyle name="Comma  - Style6 8" xfId="1787"/>
    <cellStyle name="Comma  - Style6 9" xfId="1788"/>
    <cellStyle name="Comma  - Style6_5.1.2.3 Tower Sec A" xfId="1789"/>
    <cellStyle name="Comma  - Style7" xfId="1790"/>
    <cellStyle name="Comma  - Style7 10" xfId="1791"/>
    <cellStyle name="Comma  - Style7 11" xfId="1792"/>
    <cellStyle name="Comma  - Style7 12" xfId="1793"/>
    <cellStyle name="Comma  - Style7 13" xfId="1794"/>
    <cellStyle name="Comma  - Style7 14" xfId="1795"/>
    <cellStyle name="Comma  - Style7 15" xfId="1796"/>
    <cellStyle name="Comma  - Style7 16" xfId="1797"/>
    <cellStyle name="Comma  - Style7 17" xfId="1798"/>
    <cellStyle name="Comma  - Style7 18" xfId="1799"/>
    <cellStyle name="Comma  - Style7 19" xfId="1800"/>
    <cellStyle name="Comma  - Style7 2" xfId="1801"/>
    <cellStyle name="Comma  - Style7 2 10" xfId="1802"/>
    <cellStyle name="Comma  - Style7 2 11" xfId="1803"/>
    <cellStyle name="Comma  - Style7 2 12" xfId="1804"/>
    <cellStyle name="Comma  - Style7 2 13" xfId="1805"/>
    <cellStyle name="Comma  - Style7 2 14" xfId="1806"/>
    <cellStyle name="Comma  - Style7 2 15" xfId="1807"/>
    <cellStyle name="Comma  - Style7 2 16" xfId="1808"/>
    <cellStyle name="Comma  - Style7 2 17" xfId="1809"/>
    <cellStyle name="Comma  - Style7 2 18" xfId="1810"/>
    <cellStyle name="Comma  - Style7 2 19" xfId="1811"/>
    <cellStyle name="Comma  - Style7 2 2" xfId="1812"/>
    <cellStyle name="Comma  - Style7 2 3" xfId="1813"/>
    <cellStyle name="Comma  - Style7 2 3 10" xfId="1814"/>
    <cellStyle name="Comma  - Style7 2 3 11" xfId="1815"/>
    <cellStyle name="Comma  - Style7 2 3 12" xfId="1816"/>
    <cellStyle name="Comma  - Style7 2 3 13" xfId="1817"/>
    <cellStyle name="Comma  - Style7 2 3 2" xfId="1818"/>
    <cellStyle name="Comma  - Style7 2 3 3" xfId="1819"/>
    <cellStyle name="Comma  - Style7 2 3 4" xfId="1820"/>
    <cellStyle name="Comma  - Style7 2 3 5" xfId="1821"/>
    <cellStyle name="Comma  - Style7 2 3 6" xfId="1822"/>
    <cellStyle name="Comma  - Style7 2 3 7" xfId="1823"/>
    <cellStyle name="Comma  - Style7 2 3 8" xfId="1824"/>
    <cellStyle name="Comma  - Style7 2 3 9" xfId="1825"/>
    <cellStyle name="Comma  - Style7 2 3_FRI's per CPA formulae May 2011" xfId="1826"/>
    <cellStyle name="Comma  - Style7 2 4" xfId="1827"/>
    <cellStyle name="Comma  - Style7 2 4 10" xfId="1828"/>
    <cellStyle name="Comma  - Style7 2 4 11" xfId="1829"/>
    <cellStyle name="Comma  - Style7 2 4 12" xfId="1830"/>
    <cellStyle name="Comma  - Style7 2 4 13" xfId="1831"/>
    <cellStyle name="Comma  - Style7 2 4 2" xfId="1832"/>
    <cellStyle name="Comma  - Style7 2 4 3" xfId="1833"/>
    <cellStyle name="Comma  - Style7 2 4 4" xfId="1834"/>
    <cellStyle name="Comma  - Style7 2 4 5" xfId="1835"/>
    <cellStyle name="Comma  - Style7 2 4 6" xfId="1836"/>
    <cellStyle name="Comma  - Style7 2 4 7" xfId="1837"/>
    <cellStyle name="Comma  - Style7 2 4 8" xfId="1838"/>
    <cellStyle name="Comma  - Style7 2 4 9" xfId="1839"/>
    <cellStyle name="Comma  - Style7 2 4_FRI's per CPA formulae May 2011" xfId="1840"/>
    <cellStyle name="Comma  - Style7 2 5" xfId="1841"/>
    <cellStyle name="Comma  - Style7 2 6" xfId="1842"/>
    <cellStyle name="Comma  - Style7 2 7" xfId="1843"/>
    <cellStyle name="Comma  - Style7 2 8" xfId="1844"/>
    <cellStyle name="Comma  - Style7 2 8 2" xfId="1845"/>
    <cellStyle name="Comma  - Style7 2 8 3" xfId="1846"/>
    <cellStyle name="Comma  - Style7 2 8 4" xfId="1847"/>
    <cellStyle name="Comma  - Style7 2 8 5" xfId="1848"/>
    <cellStyle name="Comma  - Style7 2 8 6" xfId="1849"/>
    <cellStyle name="Comma  - Style7 2 8 7" xfId="1850"/>
    <cellStyle name="Comma  - Style7 2 8 8" xfId="1851"/>
    <cellStyle name="Comma  - Style7 2 8 9" xfId="1852"/>
    <cellStyle name="Comma  - Style7 2 9" xfId="1853"/>
    <cellStyle name="Comma  - Style7 2 9 2" xfId="1854"/>
    <cellStyle name="Comma  - Style7 2 9 3" xfId="1855"/>
    <cellStyle name="Comma  - Style7 2 9 4" xfId="1856"/>
    <cellStyle name="Comma  - Style7 2 9 5" xfId="1857"/>
    <cellStyle name="Comma  - Style7 2 9 6" xfId="1858"/>
    <cellStyle name="Comma  - Style7 2 9 7" xfId="1859"/>
    <cellStyle name="Comma  - Style7 2 9 8" xfId="1860"/>
    <cellStyle name="Comma  - Style7 2 9 9" xfId="1861"/>
    <cellStyle name="Comma  - Style7 2_FRI's per CPA formulae May 2011" xfId="1862"/>
    <cellStyle name="Comma  - Style7 20" xfId="1863"/>
    <cellStyle name="Comma  - Style7 21" xfId="1864"/>
    <cellStyle name="Comma  - Style7 3" xfId="1865"/>
    <cellStyle name="Comma  - Style7 3 10" xfId="1866"/>
    <cellStyle name="Comma  - Style7 3 10 2" xfId="1867"/>
    <cellStyle name="Comma  - Style7 3 10 3" xfId="1868"/>
    <cellStyle name="Comma  - Style7 3 10 4" xfId="1869"/>
    <cellStyle name="Comma  - Style7 3 10 5" xfId="1870"/>
    <cellStyle name="Comma  - Style7 3 10 6" xfId="1871"/>
    <cellStyle name="Comma  - Style7 3 10 7" xfId="1872"/>
    <cellStyle name="Comma  - Style7 3 10 8" xfId="1873"/>
    <cellStyle name="Comma  - Style7 3 10 9" xfId="1874"/>
    <cellStyle name="Comma  - Style7 3 11" xfId="1875"/>
    <cellStyle name="Comma  - Style7 3 11 2" xfId="1876"/>
    <cellStyle name="Comma  - Style7 3 11 3" xfId="1877"/>
    <cellStyle name="Comma  - Style7 3 11 4" xfId="1878"/>
    <cellStyle name="Comma  - Style7 3 11 5" xfId="1879"/>
    <cellStyle name="Comma  - Style7 3 11 6" xfId="1880"/>
    <cellStyle name="Comma  - Style7 3 11 7" xfId="1881"/>
    <cellStyle name="Comma  - Style7 3 11 8" xfId="1882"/>
    <cellStyle name="Comma  - Style7 3 11 9" xfId="1883"/>
    <cellStyle name="Comma  - Style7 3 12" xfId="1884"/>
    <cellStyle name="Comma  - Style7 3 13" xfId="1885"/>
    <cellStyle name="Comma  - Style7 3 14" xfId="1886"/>
    <cellStyle name="Comma  - Style7 3 15" xfId="1887"/>
    <cellStyle name="Comma  - Style7 3 16" xfId="1888"/>
    <cellStyle name="Comma  - Style7 3 17" xfId="1889"/>
    <cellStyle name="Comma  - Style7 3 18" xfId="1890"/>
    <cellStyle name="Comma  - Style7 3 19" xfId="1891"/>
    <cellStyle name="Comma  - Style7 3 2" xfId="1892"/>
    <cellStyle name="Comma  - Style7 3 2 10" xfId="1893"/>
    <cellStyle name="Comma  - Style7 3 2 11" xfId="1894"/>
    <cellStyle name="Comma  - Style7 3 2 12" xfId="1895"/>
    <cellStyle name="Comma  - Style7 3 2 2" xfId="1896"/>
    <cellStyle name="Comma  - Style7 3 2 3" xfId="1897"/>
    <cellStyle name="Comma  - Style7 3 2 4" xfId="1898"/>
    <cellStyle name="Comma  - Style7 3 2 5" xfId="1899"/>
    <cellStyle name="Comma  - Style7 3 2 6" xfId="1900"/>
    <cellStyle name="Comma  - Style7 3 2 7" xfId="1901"/>
    <cellStyle name="Comma  - Style7 3 2 8" xfId="1902"/>
    <cellStyle name="Comma  - Style7 3 2 9" xfId="1903"/>
    <cellStyle name="Comma  - Style7 3 20" xfId="1904"/>
    <cellStyle name="Comma  - Style7 3 21" xfId="1905"/>
    <cellStyle name="Comma  - Style7 3 3" xfId="1906"/>
    <cellStyle name="Comma  - Style7 3 4" xfId="1907"/>
    <cellStyle name="Comma  - Style7 3 5" xfId="1908"/>
    <cellStyle name="Comma  - Style7 3 5 10" xfId="1909"/>
    <cellStyle name="Comma  - Style7 3 5 11" xfId="1910"/>
    <cellStyle name="Comma  - Style7 3 5 12" xfId="1911"/>
    <cellStyle name="Comma  - Style7 3 5 13" xfId="1912"/>
    <cellStyle name="Comma  - Style7 3 5 2" xfId="1913"/>
    <cellStyle name="Comma  - Style7 3 5 3" xfId="1914"/>
    <cellStyle name="Comma  - Style7 3 5 4" xfId="1915"/>
    <cellStyle name="Comma  - Style7 3 5 5" xfId="1916"/>
    <cellStyle name="Comma  - Style7 3 5 6" xfId="1917"/>
    <cellStyle name="Comma  - Style7 3 5 7" xfId="1918"/>
    <cellStyle name="Comma  - Style7 3 5 8" xfId="1919"/>
    <cellStyle name="Comma  - Style7 3 5 9" xfId="1920"/>
    <cellStyle name="Comma  - Style7 3 5_FRI's per CPA formulae May 2011" xfId="1921"/>
    <cellStyle name="Comma  - Style7 3 6" xfId="1922"/>
    <cellStyle name="Comma  - Style7 3 6 10" xfId="1923"/>
    <cellStyle name="Comma  - Style7 3 6 11" xfId="1924"/>
    <cellStyle name="Comma  - Style7 3 6 12" xfId="1925"/>
    <cellStyle name="Comma  - Style7 3 6 13" xfId="1926"/>
    <cellStyle name="Comma  - Style7 3 6 2" xfId="1927"/>
    <cellStyle name="Comma  - Style7 3 6 3" xfId="1928"/>
    <cellStyle name="Comma  - Style7 3 6 4" xfId="1929"/>
    <cellStyle name="Comma  - Style7 3 6 5" xfId="1930"/>
    <cellStyle name="Comma  - Style7 3 6 6" xfId="1931"/>
    <cellStyle name="Comma  - Style7 3 6 7" xfId="1932"/>
    <cellStyle name="Comma  - Style7 3 6 8" xfId="1933"/>
    <cellStyle name="Comma  - Style7 3 6 9" xfId="1934"/>
    <cellStyle name="Comma  - Style7 3 6_FRI's per CPA formulae May 2011" xfId="1935"/>
    <cellStyle name="Comma  - Style7 3 7" xfId="1936"/>
    <cellStyle name="Comma  - Style7 3 8" xfId="1937"/>
    <cellStyle name="Comma  - Style7 3 9" xfId="1938"/>
    <cellStyle name="Comma  - Style7 3_5.1.2.3 Tower Sec A" xfId="1939"/>
    <cellStyle name="Comma  - Style7 4" xfId="1940"/>
    <cellStyle name="Comma  - Style7 4 10" xfId="1941"/>
    <cellStyle name="Comma  - Style7 4 10 2" xfId="1942"/>
    <cellStyle name="Comma  - Style7 4 10 3" xfId="1943"/>
    <cellStyle name="Comma  - Style7 4 10 4" xfId="1944"/>
    <cellStyle name="Comma  - Style7 4 10 5" xfId="1945"/>
    <cellStyle name="Comma  - Style7 4 10 6" xfId="1946"/>
    <cellStyle name="Comma  - Style7 4 10 7" xfId="1947"/>
    <cellStyle name="Comma  - Style7 4 10 8" xfId="1948"/>
    <cellStyle name="Comma  - Style7 4 10 9" xfId="1949"/>
    <cellStyle name="Comma  - Style7 4 11" xfId="1950"/>
    <cellStyle name="Comma  - Style7 4 11 2" xfId="1951"/>
    <cellStyle name="Comma  - Style7 4 11 3" xfId="1952"/>
    <cellStyle name="Comma  - Style7 4 11 4" xfId="1953"/>
    <cellStyle name="Comma  - Style7 4 11 5" xfId="1954"/>
    <cellStyle name="Comma  - Style7 4 11 6" xfId="1955"/>
    <cellStyle name="Comma  - Style7 4 11 7" xfId="1956"/>
    <cellStyle name="Comma  - Style7 4 11 8" xfId="1957"/>
    <cellStyle name="Comma  - Style7 4 11 9" xfId="1958"/>
    <cellStyle name="Comma  - Style7 4 12" xfId="1959"/>
    <cellStyle name="Comma  - Style7 4 13" xfId="1960"/>
    <cellStyle name="Comma  - Style7 4 14" xfId="1961"/>
    <cellStyle name="Comma  - Style7 4 15" xfId="1962"/>
    <cellStyle name="Comma  - Style7 4 16" xfId="1963"/>
    <cellStyle name="Comma  - Style7 4 17" xfId="1964"/>
    <cellStyle name="Comma  - Style7 4 18" xfId="1965"/>
    <cellStyle name="Comma  - Style7 4 19" xfId="1966"/>
    <cellStyle name="Comma  - Style7 4 2" xfId="1967"/>
    <cellStyle name="Comma  - Style7 4 2 10" xfId="1968"/>
    <cellStyle name="Comma  - Style7 4 2 11" xfId="1969"/>
    <cellStyle name="Comma  - Style7 4 2 12" xfId="1970"/>
    <cellStyle name="Comma  - Style7 4 2 2" xfId="1971"/>
    <cellStyle name="Comma  - Style7 4 2 3" xfId="1972"/>
    <cellStyle name="Comma  - Style7 4 2 4" xfId="1973"/>
    <cellStyle name="Comma  - Style7 4 2 5" xfId="1974"/>
    <cellStyle name="Comma  - Style7 4 2 6" xfId="1975"/>
    <cellStyle name="Comma  - Style7 4 2 7" xfId="1976"/>
    <cellStyle name="Comma  - Style7 4 2 8" xfId="1977"/>
    <cellStyle name="Comma  - Style7 4 2 9" xfId="1978"/>
    <cellStyle name="Comma  - Style7 4 20" xfId="1979"/>
    <cellStyle name="Comma  - Style7 4 21" xfId="1980"/>
    <cellStyle name="Comma  - Style7 4 3" xfId="1981"/>
    <cellStyle name="Comma  - Style7 4 4" xfId="1982"/>
    <cellStyle name="Comma  - Style7 4 5" xfId="1983"/>
    <cellStyle name="Comma  - Style7 4 5 10" xfId="1984"/>
    <cellStyle name="Comma  - Style7 4 5 11" xfId="1985"/>
    <cellStyle name="Comma  - Style7 4 5 12" xfId="1986"/>
    <cellStyle name="Comma  - Style7 4 5 13" xfId="1987"/>
    <cellStyle name="Comma  - Style7 4 5 2" xfId="1988"/>
    <cellStyle name="Comma  - Style7 4 5 3" xfId="1989"/>
    <cellStyle name="Comma  - Style7 4 5 4" xfId="1990"/>
    <cellStyle name="Comma  - Style7 4 5 5" xfId="1991"/>
    <cellStyle name="Comma  - Style7 4 5 6" xfId="1992"/>
    <cellStyle name="Comma  - Style7 4 5 7" xfId="1993"/>
    <cellStyle name="Comma  - Style7 4 5 8" xfId="1994"/>
    <cellStyle name="Comma  - Style7 4 5 9" xfId="1995"/>
    <cellStyle name="Comma  - Style7 4 5_FRI's per CPA formulae May 2011" xfId="1996"/>
    <cellStyle name="Comma  - Style7 4 6" xfId="1997"/>
    <cellStyle name="Comma  - Style7 4 6 10" xfId="1998"/>
    <cellStyle name="Comma  - Style7 4 6 11" xfId="1999"/>
    <cellStyle name="Comma  - Style7 4 6 12" xfId="2000"/>
    <cellStyle name="Comma  - Style7 4 6 13" xfId="2001"/>
    <cellStyle name="Comma  - Style7 4 6 2" xfId="2002"/>
    <cellStyle name="Comma  - Style7 4 6 3" xfId="2003"/>
    <cellStyle name="Comma  - Style7 4 6 4" xfId="2004"/>
    <cellStyle name="Comma  - Style7 4 6 5" xfId="2005"/>
    <cellStyle name="Comma  - Style7 4 6 6" xfId="2006"/>
    <cellStyle name="Comma  - Style7 4 6 7" xfId="2007"/>
    <cellStyle name="Comma  - Style7 4 6 8" xfId="2008"/>
    <cellStyle name="Comma  - Style7 4 6 9" xfId="2009"/>
    <cellStyle name="Comma  - Style7 4 6_FRI's per CPA formulae May 2011" xfId="2010"/>
    <cellStyle name="Comma  - Style7 4 7" xfId="2011"/>
    <cellStyle name="Comma  - Style7 4 8" xfId="2012"/>
    <cellStyle name="Comma  - Style7 4 9" xfId="2013"/>
    <cellStyle name="Comma  - Style7 4_5.1.2.3 Tower Sec A" xfId="2014"/>
    <cellStyle name="Comma  - Style7 5" xfId="2015"/>
    <cellStyle name="Comma  - Style7 5 10" xfId="2016"/>
    <cellStyle name="Comma  - Style7 5 11" xfId="2017"/>
    <cellStyle name="Comma  - Style7 5 12" xfId="2018"/>
    <cellStyle name="Comma  - Style7 5 13" xfId="2019"/>
    <cellStyle name="Comma  - Style7 5 14" xfId="2020"/>
    <cellStyle name="Comma  - Style7 5 15" xfId="2021"/>
    <cellStyle name="Comma  - Style7 5 16" xfId="2022"/>
    <cellStyle name="Comma  - Style7 5 2" xfId="2023"/>
    <cellStyle name="Comma  - Style7 5 3" xfId="2024"/>
    <cellStyle name="Comma  - Style7 5 4" xfId="2025"/>
    <cellStyle name="Comma  - Style7 5 5" xfId="2026"/>
    <cellStyle name="Comma  - Style7 5 6" xfId="2027"/>
    <cellStyle name="Comma  - Style7 5 7" xfId="2028"/>
    <cellStyle name="Comma  - Style7 5 8" xfId="2029"/>
    <cellStyle name="Comma  - Style7 5 9" xfId="2030"/>
    <cellStyle name="Comma  - Style7 5_5.1.2.3 Tower Sec A" xfId="2031"/>
    <cellStyle name="Comma  - Style7 6" xfId="2032"/>
    <cellStyle name="Comma  - Style7 7" xfId="2033"/>
    <cellStyle name="Comma  - Style7 8" xfId="2034"/>
    <cellStyle name="Comma  - Style7 9" xfId="2035"/>
    <cellStyle name="Comma  - Style7_5.1.2.3 Tower Sec A" xfId="2036"/>
    <cellStyle name="Comma  - Style8" xfId="2037"/>
    <cellStyle name="Comma  - Style8 10" xfId="2038"/>
    <cellStyle name="Comma  - Style8 11" xfId="2039"/>
    <cellStyle name="Comma  - Style8 12" xfId="2040"/>
    <cellStyle name="Comma  - Style8 13" xfId="2041"/>
    <cellStyle name="Comma  - Style8 14" xfId="2042"/>
    <cellStyle name="Comma  - Style8 15" xfId="2043"/>
    <cellStyle name="Comma  - Style8 16" xfId="2044"/>
    <cellStyle name="Comma  - Style8 17" xfId="2045"/>
    <cellStyle name="Comma  - Style8 18" xfId="2046"/>
    <cellStyle name="Comma  - Style8 19" xfId="2047"/>
    <cellStyle name="Comma  - Style8 2" xfId="2048"/>
    <cellStyle name="Comma  - Style8 2 10" xfId="2049"/>
    <cellStyle name="Comma  - Style8 2 11" xfId="2050"/>
    <cellStyle name="Comma  - Style8 2 12" xfId="2051"/>
    <cellStyle name="Comma  - Style8 2 13" xfId="2052"/>
    <cellStyle name="Comma  - Style8 2 14" xfId="2053"/>
    <cellStyle name="Comma  - Style8 2 15" xfId="2054"/>
    <cellStyle name="Comma  - Style8 2 16" xfId="2055"/>
    <cellStyle name="Comma  - Style8 2 17" xfId="2056"/>
    <cellStyle name="Comma  - Style8 2 18" xfId="2057"/>
    <cellStyle name="Comma  - Style8 2 19" xfId="2058"/>
    <cellStyle name="Comma  - Style8 2 2" xfId="2059"/>
    <cellStyle name="Comma  - Style8 2 3" xfId="2060"/>
    <cellStyle name="Comma  - Style8 2 3 10" xfId="2061"/>
    <cellStyle name="Comma  - Style8 2 3 11" xfId="2062"/>
    <cellStyle name="Comma  - Style8 2 3 12" xfId="2063"/>
    <cellStyle name="Comma  - Style8 2 3 13" xfId="2064"/>
    <cellStyle name="Comma  - Style8 2 3 2" xfId="2065"/>
    <cellStyle name="Comma  - Style8 2 3 3" xfId="2066"/>
    <cellStyle name="Comma  - Style8 2 3 4" xfId="2067"/>
    <cellStyle name="Comma  - Style8 2 3 5" xfId="2068"/>
    <cellStyle name="Comma  - Style8 2 3 6" xfId="2069"/>
    <cellStyle name="Comma  - Style8 2 3 7" xfId="2070"/>
    <cellStyle name="Comma  - Style8 2 3 8" xfId="2071"/>
    <cellStyle name="Comma  - Style8 2 3 9" xfId="2072"/>
    <cellStyle name="Comma  - Style8 2 3_FRI's per CPA formulae May 2011" xfId="2073"/>
    <cellStyle name="Comma  - Style8 2 4" xfId="2074"/>
    <cellStyle name="Comma  - Style8 2 4 10" xfId="2075"/>
    <cellStyle name="Comma  - Style8 2 4 11" xfId="2076"/>
    <cellStyle name="Comma  - Style8 2 4 12" xfId="2077"/>
    <cellStyle name="Comma  - Style8 2 4 13" xfId="2078"/>
    <cellStyle name="Comma  - Style8 2 4 2" xfId="2079"/>
    <cellStyle name="Comma  - Style8 2 4 3" xfId="2080"/>
    <cellStyle name="Comma  - Style8 2 4 4" xfId="2081"/>
    <cellStyle name="Comma  - Style8 2 4 5" xfId="2082"/>
    <cellStyle name="Comma  - Style8 2 4 6" xfId="2083"/>
    <cellStyle name="Comma  - Style8 2 4 7" xfId="2084"/>
    <cellStyle name="Comma  - Style8 2 4 8" xfId="2085"/>
    <cellStyle name="Comma  - Style8 2 4 9" xfId="2086"/>
    <cellStyle name="Comma  - Style8 2 4_FRI's per CPA formulae May 2011" xfId="2087"/>
    <cellStyle name="Comma  - Style8 2 5" xfId="2088"/>
    <cellStyle name="Comma  - Style8 2 6" xfId="2089"/>
    <cellStyle name="Comma  - Style8 2 7" xfId="2090"/>
    <cellStyle name="Comma  - Style8 2 8" xfId="2091"/>
    <cellStyle name="Comma  - Style8 2 8 2" xfId="2092"/>
    <cellStyle name="Comma  - Style8 2 8 3" xfId="2093"/>
    <cellStyle name="Comma  - Style8 2 8 4" xfId="2094"/>
    <cellStyle name="Comma  - Style8 2 8 5" xfId="2095"/>
    <cellStyle name="Comma  - Style8 2 8 6" xfId="2096"/>
    <cellStyle name="Comma  - Style8 2 8 7" xfId="2097"/>
    <cellStyle name="Comma  - Style8 2 8 8" xfId="2098"/>
    <cellStyle name="Comma  - Style8 2 8 9" xfId="2099"/>
    <cellStyle name="Comma  - Style8 2 9" xfId="2100"/>
    <cellStyle name="Comma  - Style8 2 9 2" xfId="2101"/>
    <cellStyle name="Comma  - Style8 2 9 3" xfId="2102"/>
    <cellStyle name="Comma  - Style8 2 9 4" xfId="2103"/>
    <cellStyle name="Comma  - Style8 2 9 5" xfId="2104"/>
    <cellStyle name="Comma  - Style8 2 9 6" xfId="2105"/>
    <cellStyle name="Comma  - Style8 2 9 7" xfId="2106"/>
    <cellStyle name="Comma  - Style8 2 9 8" xfId="2107"/>
    <cellStyle name="Comma  - Style8 2 9 9" xfId="2108"/>
    <cellStyle name="Comma  - Style8 2_FRI's per CPA formulae May 2011" xfId="2109"/>
    <cellStyle name="Comma  - Style8 20" xfId="2110"/>
    <cellStyle name="Comma  - Style8 21" xfId="2111"/>
    <cellStyle name="Comma  - Style8 3" xfId="2112"/>
    <cellStyle name="Comma  - Style8 3 10" xfId="2113"/>
    <cellStyle name="Comma  - Style8 3 10 2" xfId="2114"/>
    <cellStyle name="Comma  - Style8 3 10 3" xfId="2115"/>
    <cellStyle name="Comma  - Style8 3 10 4" xfId="2116"/>
    <cellStyle name="Comma  - Style8 3 10 5" xfId="2117"/>
    <cellStyle name="Comma  - Style8 3 10 6" xfId="2118"/>
    <cellStyle name="Comma  - Style8 3 10 7" xfId="2119"/>
    <cellStyle name="Comma  - Style8 3 10 8" xfId="2120"/>
    <cellStyle name="Comma  - Style8 3 10 9" xfId="2121"/>
    <cellStyle name="Comma  - Style8 3 11" xfId="2122"/>
    <cellStyle name="Comma  - Style8 3 11 2" xfId="2123"/>
    <cellStyle name="Comma  - Style8 3 11 3" xfId="2124"/>
    <cellStyle name="Comma  - Style8 3 11 4" xfId="2125"/>
    <cellStyle name="Comma  - Style8 3 11 5" xfId="2126"/>
    <cellStyle name="Comma  - Style8 3 11 6" xfId="2127"/>
    <cellStyle name="Comma  - Style8 3 11 7" xfId="2128"/>
    <cellStyle name="Comma  - Style8 3 11 8" xfId="2129"/>
    <cellStyle name="Comma  - Style8 3 11 9" xfId="2130"/>
    <cellStyle name="Comma  - Style8 3 12" xfId="2131"/>
    <cellStyle name="Comma  - Style8 3 13" xfId="2132"/>
    <cellStyle name="Comma  - Style8 3 14" xfId="2133"/>
    <cellStyle name="Comma  - Style8 3 15" xfId="2134"/>
    <cellStyle name="Comma  - Style8 3 16" xfId="2135"/>
    <cellStyle name="Comma  - Style8 3 17" xfId="2136"/>
    <cellStyle name="Comma  - Style8 3 18" xfId="2137"/>
    <cellStyle name="Comma  - Style8 3 19" xfId="2138"/>
    <cellStyle name="Comma  - Style8 3 2" xfId="2139"/>
    <cellStyle name="Comma  - Style8 3 2 10" xfId="2140"/>
    <cellStyle name="Comma  - Style8 3 2 11" xfId="2141"/>
    <cellStyle name="Comma  - Style8 3 2 12" xfId="2142"/>
    <cellStyle name="Comma  - Style8 3 2 2" xfId="2143"/>
    <cellStyle name="Comma  - Style8 3 2 3" xfId="2144"/>
    <cellStyle name="Comma  - Style8 3 2 4" xfId="2145"/>
    <cellStyle name="Comma  - Style8 3 2 5" xfId="2146"/>
    <cellStyle name="Comma  - Style8 3 2 6" xfId="2147"/>
    <cellStyle name="Comma  - Style8 3 2 7" xfId="2148"/>
    <cellStyle name="Comma  - Style8 3 2 8" xfId="2149"/>
    <cellStyle name="Comma  - Style8 3 2 9" xfId="2150"/>
    <cellStyle name="Comma  - Style8 3 20" xfId="2151"/>
    <cellStyle name="Comma  - Style8 3 21" xfId="2152"/>
    <cellStyle name="Comma  - Style8 3 3" xfId="2153"/>
    <cellStyle name="Comma  - Style8 3 4" xfId="2154"/>
    <cellStyle name="Comma  - Style8 3 5" xfId="2155"/>
    <cellStyle name="Comma  - Style8 3 5 10" xfId="2156"/>
    <cellStyle name="Comma  - Style8 3 5 11" xfId="2157"/>
    <cellStyle name="Comma  - Style8 3 5 12" xfId="2158"/>
    <cellStyle name="Comma  - Style8 3 5 13" xfId="2159"/>
    <cellStyle name="Comma  - Style8 3 5 2" xfId="2160"/>
    <cellStyle name="Comma  - Style8 3 5 3" xfId="2161"/>
    <cellStyle name="Comma  - Style8 3 5 4" xfId="2162"/>
    <cellStyle name="Comma  - Style8 3 5 5" xfId="2163"/>
    <cellStyle name="Comma  - Style8 3 5 6" xfId="2164"/>
    <cellStyle name="Comma  - Style8 3 5 7" xfId="2165"/>
    <cellStyle name="Comma  - Style8 3 5 8" xfId="2166"/>
    <cellStyle name="Comma  - Style8 3 5 9" xfId="2167"/>
    <cellStyle name="Comma  - Style8 3 5_FRI's per CPA formulae May 2011" xfId="2168"/>
    <cellStyle name="Comma  - Style8 3 6" xfId="2169"/>
    <cellStyle name="Comma  - Style8 3 6 10" xfId="2170"/>
    <cellStyle name="Comma  - Style8 3 6 11" xfId="2171"/>
    <cellStyle name="Comma  - Style8 3 6 12" xfId="2172"/>
    <cellStyle name="Comma  - Style8 3 6 13" xfId="2173"/>
    <cellStyle name="Comma  - Style8 3 6 2" xfId="2174"/>
    <cellStyle name="Comma  - Style8 3 6 3" xfId="2175"/>
    <cellStyle name="Comma  - Style8 3 6 4" xfId="2176"/>
    <cellStyle name="Comma  - Style8 3 6 5" xfId="2177"/>
    <cellStyle name="Comma  - Style8 3 6 6" xfId="2178"/>
    <cellStyle name="Comma  - Style8 3 6 7" xfId="2179"/>
    <cellStyle name="Comma  - Style8 3 6 8" xfId="2180"/>
    <cellStyle name="Comma  - Style8 3 6 9" xfId="2181"/>
    <cellStyle name="Comma  - Style8 3 6_FRI's per CPA formulae May 2011" xfId="2182"/>
    <cellStyle name="Comma  - Style8 3 7" xfId="2183"/>
    <cellStyle name="Comma  - Style8 3 8" xfId="2184"/>
    <cellStyle name="Comma  - Style8 3 9" xfId="2185"/>
    <cellStyle name="Comma  - Style8 3_5.1.2.3 Tower Sec A" xfId="2186"/>
    <cellStyle name="Comma  - Style8 4" xfId="2187"/>
    <cellStyle name="Comma  - Style8 4 10" xfId="2188"/>
    <cellStyle name="Comma  - Style8 4 10 2" xfId="2189"/>
    <cellStyle name="Comma  - Style8 4 10 3" xfId="2190"/>
    <cellStyle name="Comma  - Style8 4 10 4" xfId="2191"/>
    <cellStyle name="Comma  - Style8 4 10 5" xfId="2192"/>
    <cellStyle name="Comma  - Style8 4 10 6" xfId="2193"/>
    <cellStyle name="Comma  - Style8 4 10 7" xfId="2194"/>
    <cellStyle name="Comma  - Style8 4 10 8" xfId="2195"/>
    <cellStyle name="Comma  - Style8 4 10 9" xfId="2196"/>
    <cellStyle name="Comma  - Style8 4 11" xfId="2197"/>
    <cellStyle name="Comma  - Style8 4 11 2" xfId="2198"/>
    <cellStyle name="Comma  - Style8 4 11 3" xfId="2199"/>
    <cellStyle name="Comma  - Style8 4 11 4" xfId="2200"/>
    <cellStyle name="Comma  - Style8 4 11 5" xfId="2201"/>
    <cellStyle name="Comma  - Style8 4 11 6" xfId="2202"/>
    <cellStyle name="Comma  - Style8 4 11 7" xfId="2203"/>
    <cellStyle name="Comma  - Style8 4 11 8" xfId="2204"/>
    <cellStyle name="Comma  - Style8 4 11 9" xfId="2205"/>
    <cellStyle name="Comma  - Style8 4 12" xfId="2206"/>
    <cellStyle name="Comma  - Style8 4 13" xfId="2207"/>
    <cellStyle name="Comma  - Style8 4 14" xfId="2208"/>
    <cellStyle name="Comma  - Style8 4 15" xfId="2209"/>
    <cellStyle name="Comma  - Style8 4 16" xfId="2210"/>
    <cellStyle name="Comma  - Style8 4 17" xfId="2211"/>
    <cellStyle name="Comma  - Style8 4 18" xfId="2212"/>
    <cellStyle name="Comma  - Style8 4 19" xfId="2213"/>
    <cellStyle name="Comma  - Style8 4 2" xfId="2214"/>
    <cellStyle name="Comma  - Style8 4 2 10" xfId="2215"/>
    <cellStyle name="Comma  - Style8 4 2 11" xfId="2216"/>
    <cellStyle name="Comma  - Style8 4 2 12" xfId="2217"/>
    <cellStyle name="Comma  - Style8 4 2 2" xfId="2218"/>
    <cellStyle name="Comma  - Style8 4 2 3" xfId="2219"/>
    <cellStyle name="Comma  - Style8 4 2 4" xfId="2220"/>
    <cellStyle name="Comma  - Style8 4 2 5" xfId="2221"/>
    <cellStyle name="Comma  - Style8 4 2 6" xfId="2222"/>
    <cellStyle name="Comma  - Style8 4 2 7" xfId="2223"/>
    <cellStyle name="Comma  - Style8 4 2 8" xfId="2224"/>
    <cellStyle name="Comma  - Style8 4 2 9" xfId="2225"/>
    <cellStyle name="Comma  - Style8 4 20" xfId="2226"/>
    <cellStyle name="Comma  - Style8 4 21" xfId="2227"/>
    <cellStyle name="Comma  - Style8 4 3" xfId="2228"/>
    <cellStyle name="Comma  - Style8 4 4" xfId="2229"/>
    <cellStyle name="Comma  - Style8 4 5" xfId="2230"/>
    <cellStyle name="Comma  - Style8 4 5 10" xfId="2231"/>
    <cellStyle name="Comma  - Style8 4 5 11" xfId="2232"/>
    <cellStyle name="Comma  - Style8 4 5 12" xfId="2233"/>
    <cellStyle name="Comma  - Style8 4 5 13" xfId="2234"/>
    <cellStyle name="Comma  - Style8 4 5 2" xfId="2235"/>
    <cellStyle name="Comma  - Style8 4 5 3" xfId="2236"/>
    <cellStyle name="Comma  - Style8 4 5 4" xfId="2237"/>
    <cellStyle name="Comma  - Style8 4 5 5" xfId="2238"/>
    <cellStyle name="Comma  - Style8 4 5 6" xfId="2239"/>
    <cellStyle name="Comma  - Style8 4 5 7" xfId="2240"/>
    <cellStyle name="Comma  - Style8 4 5 8" xfId="2241"/>
    <cellStyle name="Comma  - Style8 4 5 9" xfId="2242"/>
    <cellStyle name="Comma  - Style8 4 5_FRI's per CPA formulae May 2011" xfId="2243"/>
    <cellStyle name="Comma  - Style8 4 6" xfId="2244"/>
    <cellStyle name="Comma  - Style8 4 6 10" xfId="2245"/>
    <cellStyle name="Comma  - Style8 4 6 11" xfId="2246"/>
    <cellStyle name="Comma  - Style8 4 6 12" xfId="2247"/>
    <cellStyle name="Comma  - Style8 4 6 13" xfId="2248"/>
    <cellStyle name="Comma  - Style8 4 6 2" xfId="2249"/>
    <cellStyle name="Comma  - Style8 4 6 3" xfId="2250"/>
    <cellStyle name="Comma  - Style8 4 6 4" xfId="2251"/>
    <cellStyle name="Comma  - Style8 4 6 5" xfId="2252"/>
    <cellStyle name="Comma  - Style8 4 6 6" xfId="2253"/>
    <cellStyle name="Comma  - Style8 4 6 7" xfId="2254"/>
    <cellStyle name="Comma  - Style8 4 6 8" xfId="2255"/>
    <cellStyle name="Comma  - Style8 4 6 9" xfId="2256"/>
    <cellStyle name="Comma  - Style8 4 6_FRI's per CPA formulae May 2011" xfId="2257"/>
    <cellStyle name="Comma  - Style8 4 7" xfId="2258"/>
    <cellStyle name="Comma  - Style8 4 8" xfId="2259"/>
    <cellStyle name="Comma  - Style8 4 9" xfId="2260"/>
    <cellStyle name="Comma  - Style8 4_5.1.2.3 Tower Sec A" xfId="2261"/>
    <cellStyle name="Comma  - Style8 5" xfId="2262"/>
    <cellStyle name="Comma  - Style8 5 10" xfId="2263"/>
    <cellStyle name="Comma  - Style8 5 11" xfId="2264"/>
    <cellStyle name="Comma  - Style8 5 12" xfId="2265"/>
    <cellStyle name="Comma  - Style8 5 13" xfId="2266"/>
    <cellStyle name="Comma  - Style8 5 14" xfId="2267"/>
    <cellStyle name="Comma  - Style8 5 15" xfId="2268"/>
    <cellStyle name="Comma  - Style8 5 16" xfId="2269"/>
    <cellStyle name="Comma  - Style8 5 2" xfId="2270"/>
    <cellStyle name="Comma  - Style8 5 3" xfId="2271"/>
    <cellStyle name="Comma  - Style8 5 4" xfId="2272"/>
    <cellStyle name="Comma  - Style8 5 5" xfId="2273"/>
    <cellStyle name="Comma  - Style8 5 6" xfId="2274"/>
    <cellStyle name="Comma  - Style8 5 7" xfId="2275"/>
    <cellStyle name="Comma  - Style8 5 8" xfId="2276"/>
    <cellStyle name="Comma  - Style8 5 9" xfId="2277"/>
    <cellStyle name="Comma  - Style8 5_5.1.2.3 Tower Sec A" xfId="2278"/>
    <cellStyle name="Comma  - Style8 6" xfId="2279"/>
    <cellStyle name="Comma  - Style8 7" xfId="2280"/>
    <cellStyle name="Comma  - Style8 8" xfId="2281"/>
    <cellStyle name="Comma  - Style8 9" xfId="2282"/>
    <cellStyle name="Comma  - Style8_5.1.2.3 Tower Sec A" xfId="2283"/>
    <cellStyle name="Comma 10" xfId="2284"/>
    <cellStyle name="Comma 10 10" xfId="2285"/>
    <cellStyle name="Comma 10 11" xfId="2286"/>
    <cellStyle name="Comma 10 12" xfId="2287"/>
    <cellStyle name="Comma 10 13" xfId="2288"/>
    <cellStyle name="Comma 10 13 2" xfId="2289"/>
    <cellStyle name="Comma 10 13 3" xfId="2290"/>
    <cellStyle name="Comma 10 14" xfId="2291"/>
    <cellStyle name="Comma 10 14 2" xfId="2292"/>
    <cellStyle name="Comma 10 14 3" xfId="2293"/>
    <cellStyle name="Comma 10 2" xfId="2294"/>
    <cellStyle name="Comma 10 3" xfId="2295"/>
    <cellStyle name="Comma 10 4" xfId="2296"/>
    <cellStyle name="Comma 10 5" xfId="2297"/>
    <cellStyle name="Comma 10 6" xfId="2298"/>
    <cellStyle name="Comma 10 7" xfId="2299"/>
    <cellStyle name="Comma 10 8" xfId="2300"/>
    <cellStyle name="Comma 10 9" xfId="2301"/>
    <cellStyle name="Comma 11" xfId="2302"/>
    <cellStyle name="Comma 11 10" xfId="2303"/>
    <cellStyle name="Comma 11 11" xfId="2304"/>
    <cellStyle name="Comma 11 12" xfId="2305"/>
    <cellStyle name="Comma 11 13" xfId="2306"/>
    <cellStyle name="Comma 11 13 2" xfId="2307"/>
    <cellStyle name="Comma 11 13 3" xfId="2308"/>
    <cellStyle name="Comma 11 14" xfId="2309"/>
    <cellStyle name="Comma 11 14 2" xfId="2310"/>
    <cellStyle name="Comma 11 14 3" xfId="2311"/>
    <cellStyle name="Comma 11 2" xfId="2312"/>
    <cellStyle name="Comma 11 3" xfId="2313"/>
    <cellStyle name="Comma 11 4" xfId="2314"/>
    <cellStyle name="Comma 11 5" xfId="2315"/>
    <cellStyle name="Comma 11 6" xfId="2316"/>
    <cellStyle name="Comma 11 7" xfId="2317"/>
    <cellStyle name="Comma 11 8" xfId="2318"/>
    <cellStyle name="Comma 11 9" xfId="2319"/>
    <cellStyle name="Comma 12" xfId="2320"/>
    <cellStyle name="Comma 12 10" xfId="2321"/>
    <cellStyle name="Comma 12 11" xfId="2322"/>
    <cellStyle name="Comma 12 12" xfId="2323"/>
    <cellStyle name="Comma 12 2" xfId="2324"/>
    <cellStyle name="Comma 12 3" xfId="2325"/>
    <cellStyle name="Comma 12 4" xfId="2326"/>
    <cellStyle name="Comma 12 5" xfId="2327"/>
    <cellStyle name="Comma 12 6" xfId="2328"/>
    <cellStyle name="Comma 12 7" xfId="2329"/>
    <cellStyle name="Comma 12 8" xfId="2330"/>
    <cellStyle name="Comma 12 9" xfId="2331"/>
    <cellStyle name="Comma 13" xfId="2332"/>
    <cellStyle name="Comma 13 10" xfId="2333"/>
    <cellStyle name="Comma 13 11" xfId="2334"/>
    <cellStyle name="Comma 13 12" xfId="2335"/>
    <cellStyle name="Comma 13 2" xfId="2336"/>
    <cellStyle name="Comma 13 3" xfId="2337"/>
    <cellStyle name="Comma 13 4" xfId="2338"/>
    <cellStyle name="Comma 13 5" xfId="2339"/>
    <cellStyle name="Comma 13 6" xfId="2340"/>
    <cellStyle name="Comma 13 7" xfId="2341"/>
    <cellStyle name="Comma 13 8" xfId="2342"/>
    <cellStyle name="Comma 13 9" xfId="2343"/>
    <cellStyle name="Comma 14" xfId="2344"/>
    <cellStyle name="Comma 14 10" xfId="2345"/>
    <cellStyle name="Comma 14 11" xfId="2346"/>
    <cellStyle name="Comma 14 12" xfId="2347"/>
    <cellStyle name="Comma 14 2" xfId="2348"/>
    <cellStyle name="Comma 14 3" xfId="2349"/>
    <cellStyle name="Comma 14 4" xfId="2350"/>
    <cellStyle name="Comma 14 5" xfId="2351"/>
    <cellStyle name="Comma 14 6" xfId="2352"/>
    <cellStyle name="Comma 14 7" xfId="2353"/>
    <cellStyle name="Comma 14 8" xfId="2354"/>
    <cellStyle name="Comma 14 9" xfId="2355"/>
    <cellStyle name="Comma 15" xfId="2356"/>
    <cellStyle name="Comma 15 10" xfId="2357"/>
    <cellStyle name="Comma 15 11" xfId="2358"/>
    <cellStyle name="Comma 15 12" xfId="2359"/>
    <cellStyle name="Comma 15 2" xfId="2360"/>
    <cellStyle name="Comma 15 3" xfId="2361"/>
    <cellStyle name="Comma 15 4" xfId="2362"/>
    <cellStyle name="Comma 15 5" xfId="2363"/>
    <cellStyle name="Comma 15 6" xfId="2364"/>
    <cellStyle name="Comma 15 7" xfId="2365"/>
    <cellStyle name="Comma 15 8" xfId="2366"/>
    <cellStyle name="Comma 15 9" xfId="2367"/>
    <cellStyle name="Comma 16" xfId="2368"/>
    <cellStyle name="Comma 16 10" xfId="2369"/>
    <cellStyle name="Comma 16 11" xfId="2370"/>
    <cellStyle name="Comma 16 12" xfId="2371"/>
    <cellStyle name="Comma 16 2" xfId="2372"/>
    <cellStyle name="Comma 16 3" xfId="2373"/>
    <cellStyle name="Comma 16 4" xfId="2374"/>
    <cellStyle name="Comma 16 5" xfId="2375"/>
    <cellStyle name="Comma 16 6" xfId="2376"/>
    <cellStyle name="Comma 16 7" xfId="2377"/>
    <cellStyle name="Comma 16 8" xfId="2378"/>
    <cellStyle name="Comma 16 9" xfId="2379"/>
    <cellStyle name="Comma 17" xfId="2380"/>
    <cellStyle name="Comma 18" xfId="2381"/>
    <cellStyle name="Comma 18 2" xfId="2382"/>
    <cellStyle name="Comma 19" xfId="2383"/>
    <cellStyle name="Comma 19 2" xfId="2384"/>
    <cellStyle name="Comma 19 2 2" xfId="2385"/>
    <cellStyle name="Comma 19 2 3" xfId="2386"/>
    <cellStyle name="Comma 19 3" xfId="2387"/>
    <cellStyle name="Comma 19 4" xfId="2388"/>
    <cellStyle name="Comma 2" xfId="2389"/>
    <cellStyle name="Comma 2 10" xfId="2390"/>
    <cellStyle name="Comma 2 10 2" xfId="2391"/>
    <cellStyle name="Comma 2 10 3" xfId="2392"/>
    <cellStyle name="Comma 2 11" xfId="2393"/>
    <cellStyle name="Comma 2 11 2" xfId="2394"/>
    <cellStyle name="Comma 2 11 3" xfId="2395"/>
    <cellStyle name="Comma 2 12" xfId="2396"/>
    <cellStyle name="Comma 2 12 2" xfId="2397"/>
    <cellStyle name="Comma 2 13" xfId="2398"/>
    <cellStyle name="Comma 2 14" xfId="2399"/>
    <cellStyle name="Comma 2 2" xfId="2400"/>
    <cellStyle name="Comma 2 2 10" xfId="2401"/>
    <cellStyle name="Comma 2 2 10 10" xfId="2402"/>
    <cellStyle name="Comma 2 2 10 10 2" xfId="2403"/>
    <cellStyle name="Comma 2 2 10 10 2 2" xfId="2404"/>
    <cellStyle name="Comma 2 2 10 10 2 3" xfId="2405"/>
    <cellStyle name="Comma 2 2 10 10 3" xfId="2406"/>
    <cellStyle name="Comma 2 2 10 10 4" xfId="2407"/>
    <cellStyle name="Comma 2 2 10 11" xfId="2408"/>
    <cellStyle name="Comma 2 2 10 11 2" xfId="2409"/>
    <cellStyle name="Comma 2 2 10 11 2 2" xfId="2410"/>
    <cellStyle name="Comma 2 2 10 11 2 3" xfId="2411"/>
    <cellStyle name="Comma 2 2 10 11 3" xfId="2412"/>
    <cellStyle name="Comma 2 2 10 11 4" xfId="2413"/>
    <cellStyle name="Comma 2 2 10 12" xfId="2414"/>
    <cellStyle name="Comma 2 2 10 12 2" xfId="2415"/>
    <cellStyle name="Comma 2 2 10 12 3" xfId="2416"/>
    <cellStyle name="Comma 2 2 10 13" xfId="2417"/>
    <cellStyle name="Comma 2 2 10 14" xfId="2418"/>
    <cellStyle name="Comma 2 2 10 2" xfId="2419"/>
    <cellStyle name="Comma 2 2 10 2 10" xfId="2420"/>
    <cellStyle name="Comma 2 2 10 2 10 2" xfId="2421"/>
    <cellStyle name="Comma 2 2 10 2 10 2 2" xfId="2422"/>
    <cellStyle name="Comma 2 2 10 2 10 2 3" xfId="2423"/>
    <cellStyle name="Comma 2 2 10 2 10 3" xfId="2424"/>
    <cellStyle name="Comma 2 2 10 2 10 4" xfId="2425"/>
    <cellStyle name="Comma 2 2 10 2 11" xfId="2426"/>
    <cellStyle name="Comma 2 2 10 2 11 2" xfId="2427"/>
    <cellStyle name="Comma 2 2 10 2 11 3" xfId="2428"/>
    <cellStyle name="Comma 2 2 10 2 12" xfId="2429"/>
    <cellStyle name="Comma 2 2 10 2 13" xfId="2430"/>
    <cellStyle name="Comma 2 2 10 2 2" xfId="2431"/>
    <cellStyle name="Comma 2 2 10 2 2 2" xfId="2432"/>
    <cellStyle name="Comma 2 2 10 2 2 2 2" xfId="2433"/>
    <cellStyle name="Comma 2 2 10 2 2 2 3" xfId="2434"/>
    <cellStyle name="Comma 2 2 10 2 2 3" xfId="2435"/>
    <cellStyle name="Comma 2 2 10 2 2 4" xfId="2436"/>
    <cellStyle name="Comma 2 2 10 2 3" xfId="2437"/>
    <cellStyle name="Comma 2 2 10 2 3 2" xfId="2438"/>
    <cellStyle name="Comma 2 2 10 2 3 2 2" xfId="2439"/>
    <cellStyle name="Comma 2 2 10 2 3 2 3" xfId="2440"/>
    <cellStyle name="Comma 2 2 10 2 3 3" xfId="2441"/>
    <cellStyle name="Comma 2 2 10 2 3 4" xfId="2442"/>
    <cellStyle name="Comma 2 2 10 2 4" xfId="2443"/>
    <cellStyle name="Comma 2 2 10 2 4 2" xfId="2444"/>
    <cellStyle name="Comma 2 2 10 2 4 2 2" xfId="2445"/>
    <cellStyle name="Comma 2 2 10 2 4 2 3" xfId="2446"/>
    <cellStyle name="Comma 2 2 10 2 4 3" xfId="2447"/>
    <cellStyle name="Comma 2 2 10 2 4 4" xfId="2448"/>
    <cellStyle name="Comma 2 2 10 2 5" xfId="2449"/>
    <cellStyle name="Comma 2 2 10 2 5 2" xfId="2450"/>
    <cellStyle name="Comma 2 2 10 2 5 2 2" xfId="2451"/>
    <cellStyle name="Comma 2 2 10 2 5 2 3" xfId="2452"/>
    <cellStyle name="Comma 2 2 10 2 5 3" xfId="2453"/>
    <cellStyle name="Comma 2 2 10 2 5 4" xfId="2454"/>
    <cellStyle name="Comma 2 2 10 2 6" xfId="2455"/>
    <cellStyle name="Comma 2 2 10 2 6 2" xfId="2456"/>
    <cellStyle name="Comma 2 2 10 2 6 2 2" xfId="2457"/>
    <cellStyle name="Comma 2 2 10 2 6 2 3" xfId="2458"/>
    <cellStyle name="Comma 2 2 10 2 6 3" xfId="2459"/>
    <cellStyle name="Comma 2 2 10 2 6 4" xfId="2460"/>
    <cellStyle name="Comma 2 2 10 2 7" xfId="2461"/>
    <cellStyle name="Comma 2 2 10 2 7 2" xfId="2462"/>
    <cellStyle name="Comma 2 2 10 2 7 2 2" xfId="2463"/>
    <cellStyle name="Comma 2 2 10 2 7 2 3" xfId="2464"/>
    <cellStyle name="Comma 2 2 10 2 7 3" xfId="2465"/>
    <cellStyle name="Comma 2 2 10 2 7 4" xfId="2466"/>
    <cellStyle name="Comma 2 2 10 2 8" xfId="2467"/>
    <cellStyle name="Comma 2 2 10 2 8 2" xfId="2468"/>
    <cellStyle name="Comma 2 2 10 2 8 2 2" xfId="2469"/>
    <cellStyle name="Comma 2 2 10 2 8 2 3" xfId="2470"/>
    <cellStyle name="Comma 2 2 10 2 8 3" xfId="2471"/>
    <cellStyle name="Comma 2 2 10 2 8 4" xfId="2472"/>
    <cellStyle name="Comma 2 2 10 2 9" xfId="2473"/>
    <cellStyle name="Comma 2 2 10 2 9 2" xfId="2474"/>
    <cellStyle name="Comma 2 2 10 2 9 2 2" xfId="2475"/>
    <cellStyle name="Comma 2 2 10 2 9 2 3" xfId="2476"/>
    <cellStyle name="Comma 2 2 10 2 9 3" xfId="2477"/>
    <cellStyle name="Comma 2 2 10 2 9 4" xfId="2478"/>
    <cellStyle name="Comma 2 2 10 3" xfId="2479"/>
    <cellStyle name="Comma 2 2 10 3 2" xfId="2480"/>
    <cellStyle name="Comma 2 2 10 3 2 2" xfId="2481"/>
    <cellStyle name="Comma 2 2 10 3 2 3" xfId="2482"/>
    <cellStyle name="Comma 2 2 10 3 3" xfId="2483"/>
    <cellStyle name="Comma 2 2 10 3 4" xfId="2484"/>
    <cellStyle name="Comma 2 2 10 4" xfId="2485"/>
    <cellStyle name="Comma 2 2 10 4 2" xfId="2486"/>
    <cellStyle name="Comma 2 2 10 4 2 2" xfId="2487"/>
    <cellStyle name="Comma 2 2 10 4 2 3" xfId="2488"/>
    <cellStyle name="Comma 2 2 10 4 3" xfId="2489"/>
    <cellStyle name="Comma 2 2 10 4 4" xfId="2490"/>
    <cellStyle name="Comma 2 2 10 5" xfId="2491"/>
    <cellStyle name="Comma 2 2 10 5 2" xfId="2492"/>
    <cellStyle name="Comma 2 2 10 5 2 2" xfId="2493"/>
    <cellStyle name="Comma 2 2 10 5 2 3" xfId="2494"/>
    <cellStyle name="Comma 2 2 10 5 3" xfId="2495"/>
    <cellStyle name="Comma 2 2 10 5 4" xfId="2496"/>
    <cellStyle name="Comma 2 2 10 6" xfId="2497"/>
    <cellStyle name="Comma 2 2 10 6 2" xfId="2498"/>
    <cellStyle name="Comma 2 2 10 6 2 2" xfId="2499"/>
    <cellStyle name="Comma 2 2 10 6 2 3" xfId="2500"/>
    <cellStyle name="Comma 2 2 10 6 3" xfId="2501"/>
    <cellStyle name="Comma 2 2 10 6 4" xfId="2502"/>
    <cellStyle name="Comma 2 2 10 7" xfId="2503"/>
    <cellStyle name="Comma 2 2 10 7 2" xfId="2504"/>
    <cellStyle name="Comma 2 2 10 7 2 2" xfId="2505"/>
    <cellStyle name="Comma 2 2 10 7 2 3" xfId="2506"/>
    <cellStyle name="Comma 2 2 10 7 3" xfId="2507"/>
    <cellStyle name="Comma 2 2 10 7 4" xfId="2508"/>
    <cellStyle name="Comma 2 2 10 8" xfId="2509"/>
    <cellStyle name="Comma 2 2 10 8 2" xfId="2510"/>
    <cellStyle name="Comma 2 2 10 8 2 2" xfId="2511"/>
    <cellStyle name="Comma 2 2 10 8 2 3" xfId="2512"/>
    <cellStyle name="Comma 2 2 10 8 3" xfId="2513"/>
    <cellStyle name="Comma 2 2 10 8 4" xfId="2514"/>
    <cellStyle name="Comma 2 2 10 9" xfId="2515"/>
    <cellStyle name="Comma 2 2 10 9 2" xfId="2516"/>
    <cellStyle name="Comma 2 2 10 9 2 2" xfId="2517"/>
    <cellStyle name="Comma 2 2 10 9 2 3" xfId="2518"/>
    <cellStyle name="Comma 2 2 10 9 3" xfId="2519"/>
    <cellStyle name="Comma 2 2 10 9 4" xfId="2520"/>
    <cellStyle name="Comma 2 2 11" xfId="2521"/>
    <cellStyle name="Comma 2 2 11 10" xfId="2522"/>
    <cellStyle name="Comma 2 2 11 10 2" xfId="2523"/>
    <cellStyle name="Comma 2 2 11 10 2 2" xfId="2524"/>
    <cellStyle name="Comma 2 2 11 10 2 3" xfId="2525"/>
    <cellStyle name="Comma 2 2 11 10 3" xfId="2526"/>
    <cellStyle name="Comma 2 2 11 10 4" xfId="2527"/>
    <cellStyle name="Comma 2 2 11 11" xfId="2528"/>
    <cellStyle name="Comma 2 2 11 11 2" xfId="2529"/>
    <cellStyle name="Comma 2 2 11 11 3" xfId="2530"/>
    <cellStyle name="Comma 2 2 11 12" xfId="2531"/>
    <cellStyle name="Comma 2 2 11 13" xfId="2532"/>
    <cellStyle name="Comma 2 2 11 2" xfId="2533"/>
    <cellStyle name="Comma 2 2 11 2 2" xfId="2534"/>
    <cellStyle name="Comma 2 2 11 2 2 2" xfId="2535"/>
    <cellStyle name="Comma 2 2 11 2 2 3" xfId="2536"/>
    <cellStyle name="Comma 2 2 11 2 3" xfId="2537"/>
    <cellStyle name="Comma 2 2 11 2 4" xfId="2538"/>
    <cellStyle name="Comma 2 2 11 3" xfId="2539"/>
    <cellStyle name="Comma 2 2 11 3 2" xfId="2540"/>
    <cellStyle name="Comma 2 2 11 3 2 2" xfId="2541"/>
    <cellStyle name="Comma 2 2 11 3 2 3" xfId="2542"/>
    <cellStyle name="Comma 2 2 11 3 3" xfId="2543"/>
    <cellStyle name="Comma 2 2 11 3 4" xfId="2544"/>
    <cellStyle name="Comma 2 2 11 4" xfId="2545"/>
    <cellStyle name="Comma 2 2 11 4 2" xfId="2546"/>
    <cellStyle name="Comma 2 2 11 4 2 2" xfId="2547"/>
    <cellStyle name="Comma 2 2 11 4 2 3" xfId="2548"/>
    <cellStyle name="Comma 2 2 11 4 3" xfId="2549"/>
    <cellStyle name="Comma 2 2 11 4 4" xfId="2550"/>
    <cellStyle name="Comma 2 2 11 5" xfId="2551"/>
    <cellStyle name="Comma 2 2 11 5 2" xfId="2552"/>
    <cellStyle name="Comma 2 2 11 5 2 2" xfId="2553"/>
    <cellStyle name="Comma 2 2 11 5 2 3" xfId="2554"/>
    <cellStyle name="Comma 2 2 11 5 3" xfId="2555"/>
    <cellStyle name="Comma 2 2 11 5 4" xfId="2556"/>
    <cellStyle name="Comma 2 2 11 6" xfId="2557"/>
    <cellStyle name="Comma 2 2 11 6 2" xfId="2558"/>
    <cellStyle name="Comma 2 2 11 6 2 2" xfId="2559"/>
    <cellStyle name="Comma 2 2 11 6 2 3" xfId="2560"/>
    <cellStyle name="Comma 2 2 11 6 3" xfId="2561"/>
    <cellStyle name="Comma 2 2 11 6 4" xfId="2562"/>
    <cellStyle name="Comma 2 2 11 7" xfId="2563"/>
    <cellStyle name="Comma 2 2 11 7 2" xfId="2564"/>
    <cellStyle name="Comma 2 2 11 7 2 2" xfId="2565"/>
    <cellStyle name="Comma 2 2 11 7 2 3" xfId="2566"/>
    <cellStyle name="Comma 2 2 11 7 3" xfId="2567"/>
    <cellStyle name="Comma 2 2 11 7 4" xfId="2568"/>
    <cellStyle name="Comma 2 2 11 8" xfId="2569"/>
    <cellStyle name="Comma 2 2 11 8 2" xfId="2570"/>
    <cellStyle name="Comma 2 2 11 8 2 2" xfId="2571"/>
    <cellStyle name="Comma 2 2 11 8 2 3" xfId="2572"/>
    <cellStyle name="Comma 2 2 11 8 3" xfId="2573"/>
    <cellStyle name="Comma 2 2 11 8 4" xfId="2574"/>
    <cellStyle name="Comma 2 2 11 9" xfId="2575"/>
    <cellStyle name="Comma 2 2 11 9 2" xfId="2576"/>
    <cellStyle name="Comma 2 2 11 9 2 2" xfId="2577"/>
    <cellStyle name="Comma 2 2 11 9 2 3" xfId="2578"/>
    <cellStyle name="Comma 2 2 11 9 3" xfId="2579"/>
    <cellStyle name="Comma 2 2 11 9 4" xfId="2580"/>
    <cellStyle name="Comma 2 2 12" xfId="2581"/>
    <cellStyle name="Comma 2 2 12 2" xfId="2582"/>
    <cellStyle name="Comma 2 2 12 2 2" xfId="2583"/>
    <cellStyle name="Comma 2 2 12 2 3" xfId="2584"/>
    <cellStyle name="Comma 2 2 12 3" xfId="2585"/>
    <cellStyle name="Comma 2 2 12 4" xfId="2586"/>
    <cellStyle name="Comma 2 2 13" xfId="2587"/>
    <cellStyle name="Comma 2 2 13 2" xfId="2588"/>
    <cellStyle name="Comma 2 2 13 2 2" xfId="2589"/>
    <cellStyle name="Comma 2 2 13 2 3" xfId="2590"/>
    <cellStyle name="Comma 2 2 13 3" xfId="2591"/>
    <cellStyle name="Comma 2 2 13 4" xfId="2592"/>
    <cellStyle name="Comma 2 2 14" xfId="2593"/>
    <cellStyle name="Comma 2 2 14 2" xfId="2594"/>
    <cellStyle name="Comma 2 2 14 2 2" xfId="2595"/>
    <cellStyle name="Comma 2 2 14 2 3" xfId="2596"/>
    <cellStyle name="Comma 2 2 14 3" xfId="2597"/>
    <cellStyle name="Comma 2 2 14 4" xfId="2598"/>
    <cellStyle name="Comma 2 2 15" xfId="2599"/>
    <cellStyle name="Comma 2 2 15 2" xfId="2600"/>
    <cellStyle name="Comma 2 2 15 2 2" xfId="2601"/>
    <cellStyle name="Comma 2 2 15 2 3" xfId="2602"/>
    <cellStyle name="Comma 2 2 15 3" xfId="2603"/>
    <cellStyle name="Comma 2 2 15 4" xfId="2604"/>
    <cellStyle name="Comma 2 2 16" xfId="2605"/>
    <cellStyle name="Comma 2 2 16 2" xfId="2606"/>
    <cellStyle name="Comma 2 2 16 2 2" xfId="2607"/>
    <cellStyle name="Comma 2 2 16 2 3" xfId="2608"/>
    <cellStyle name="Comma 2 2 16 3" xfId="2609"/>
    <cellStyle name="Comma 2 2 16 4" xfId="2610"/>
    <cellStyle name="Comma 2 2 17" xfId="2611"/>
    <cellStyle name="Comma 2 2 17 2" xfId="2612"/>
    <cellStyle name="Comma 2 2 17 2 2" xfId="2613"/>
    <cellStyle name="Comma 2 2 17 2 3" xfId="2614"/>
    <cellStyle name="Comma 2 2 17 3" xfId="2615"/>
    <cellStyle name="Comma 2 2 17 4" xfId="2616"/>
    <cellStyle name="Comma 2 2 18" xfId="2617"/>
    <cellStyle name="Comma 2 2 18 2" xfId="2618"/>
    <cellStyle name="Comma 2 2 18 2 2" xfId="2619"/>
    <cellStyle name="Comma 2 2 18 2 3" xfId="2620"/>
    <cellStyle name="Comma 2 2 18 3" xfId="2621"/>
    <cellStyle name="Comma 2 2 18 4" xfId="2622"/>
    <cellStyle name="Comma 2 2 19" xfId="2623"/>
    <cellStyle name="Comma 2 2 19 2" xfId="2624"/>
    <cellStyle name="Comma 2 2 19 2 2" xfId="2625"/>
    <cellStyle name="Comma 2 2 19 2 3" xfId="2626"/>
    <cellStyle name="Comma 2 2 19 3" xfId="2627"/>
    <cellStyle name="Comma 2 2 19 4" xfId="2628"/>
    <cellStyle name="Comma 2 2 2" xfId="2629"/>
    <cellStyle name="Comma 2 2 2 10" xfId="2630"/>
    <cellStyle name="Comma 2 2 2 11" xfId="2631"/>
    <cellStyle name="Comma 2 2 2 12" xfId="2632"/>
    <cellStyle name="Comma 2 2 2 13" xfId="2633"/>
    <cellStyle name="Comma 2 2 2 14" xfId="2634"/>
    <cellStyle name="Comma 2 2 2 15" xfId="2635"/>
    <cellStyle name="Comma 2 2 2 16" xfId="2636"/>
    <cellStyle name="Comma 2 2 2 17" xfId="2637"/>
    <cellStyle name="Comma 2 2 2 18" xfId="2638"/>
    <cellStyle name="Comma 2 2 2 2" xfId="2639"/>
    <cellStyle name="Comma 2 2 2 2 10" xfId="2640"/>
    <cellStyle name="Comma 2 2 2 2 11" xfId="2641"/>
    <cellStyle name="Comma 2 2 2 2 12" xfId="2642"/>
    <cellStyle name="Comma 2 2 2 2 13" xfId="2643"/>
    <cellStyle name="Comma 2 2 2 2 2" xfId="2644"/>
    <cellStyle name="Comma 2 2 2 2 3" xfId="2645"/>
    <cellStyle name="Comma 2 2 2 2 4" xfId="2646"/>
    <cellStyle name="Comma 2 2 2 2 5" xfId="2647"/>
    <cellStyle name="Comma 2 2 2 2 6" xfId="2648"/>
    <cellStyle name="Comma 2 2 2 2 7" xfId="2649"/>
    <cellStyle name="Comma 2 2 2 2 8" xfId="2650"/>
    <cellStyle name="Comma 2 2 2 2 9" xfId="2651"/>
    <cellStyle name="Comma 2 2 2 3" xfId="2652"/>
    <cellStyle name="Comma 2 2 2 3 10" xfId="2653"/>
    <cellStyle name="Comma 2 2 2 3 11" xfId="2654"/>
    <cellStyle name="Comma 2 2 2 3 12" xfId="2655"/>
    <cellStyle name="Comma 2 2 2 3 13" xfId="2656"/>
    <cellStyle name="Comma 2 2 2 3 2" xfId="2657"/>
    <cellStyle name="Comma 2 2 2 3 3" xfId="2658"/>
    <cellStyle name="Comma 2 2 2 3 4" xfId="2659"/>
    <cellStyle name="Comma 2 2 2 3 5" xfId="2660"/>
    <cellStyle name="Comma 2 2 2 3 6" xfId="2661"/>
    <cellStyle name="Comma 2 2 2 3 7" xfId="2662"/>
    <cellStyle name="Comma 2 2 2 3 8" xfId="2663"/>
    <cellStyle name="Comma 2 2 2 3 9" xfId="2664"/>
    <cellStyle name="Comma 2 2 2 4" xfId="2665"/>
    <cellStyle name="Comma 2 2 2 5" xfId="2666"/>
    <cellStyle name="Comma 2 2 2 6" xfId="2667"/>
    <cellStyle name="Comma 2 2 2 7" xfId="2668"/>
    <cellStyle name="Comma 2 2 2 7 2" xfId="2669"/>
    <cellStyle name="Comma 2 2 2 7 3" xfId="2670"/>
    <cellStyle name="Comma 2 2 2 7 4" xfId="2671"/>
    <cellStyle name="Comma 2 2 2 7 5" xfId="2672"/>
    <cellStyle name="Comma 2 2 2 7 6" xfId="2673"/>
    <cellStyle name="Comma 2 2 2 7 7" xfId="2674"/>
    <cellStyle name="Comma 2 2 2 7 8" xfId="2675"/>
    <cellStyle name="Comma 2 2 2 7 9" xfId="2676"/>
    <cellStyle name="Comma 2 2 2 8" xfId="2677"/>
    <cellStyle name="Comma 2 2 2 8 2" xfId="2678"/>
    <cellStyle name="Comma 2 2 2 8 3" xfId="2679"/>
    <cellStyle name="Comma 2 2 2 8 4" xfId="2680"/>
    <cellStyle name="Comma 2 2 2 8 5" xfId="2681"/>
    <cellStyle name="Comma 2 2 2 8 6" xfId="2682"/>
    <cellStyle name="Comma 2 2 2 8 7" xfId="2683"/>
    <cellStyle name="Comma 2 2 2 8 8" xfId="2684"/>
    <cellStyle name="Comma 2 2 2 8 9" xfId="2685"/>
    <cellStyle name="Comma 2 2 2 9" xfId="2686"/>
    <cellStyle name="Comma 2 2 20" xfId="2687"/>
    <cellStyle name="Comma 2 2 20 2" xfId="2688"/>
    <cellStyle name="Comma 2 2 20 2 2" xfId="2689"/>
    <cellStyle name="Comma 2 2 20 2 3" xfId="2690"/>
    <cellStyle name="Comma 2 2 20 3" xfId="2691"/>
    <cellStyle name="Comma 2 2 20 4" xfId="2692"/>
    <cellStyle name="Comma 2 2 21" xfId="2693"/>
    <cellStyle name="Comma 2 2 21 2" xfId="2694"/>
    <cellStyle name="Comma 2 2 21 2 2" xfId="2695"/>
    <cellStyle name="Comma 2 2 21 2 3" xfId="2696"/>
    <cellStyle name="Comma 2 2 21 3" xfId="2697"/>
    <cellStyle name="Comma 2 2 21 4" xfId="2698"/>
    <cellStyle name="Comma 2 2 22" xfId="2699"/>
    <cellStyle name="Comma 2 2 22 2" xfId="2700"/>
    <cellStyle name="Comma 2 2 22 3" xfId="2701"/>
    <cellStyle name="Comma 2 2 23" xfId="2702"/>
    <cellStyle name="Comma 2 2 24" xfId="2703"/>
    <cellStyle name="Comma 2 2 25" xfId="2704"/>
    <cellStyle name="Comma 2 2 26" xfId="2"/>
    <cellStyle name="Comma 2 2 3" xfId="2705"/>
    <cellStyle name="Comma 2 2 3 10" xfId="2706"/>
    <cellStyle name="Comma 2 2 3 11" xfId="2707"/>
    <cellStyle name="Comma 2 2 3 12" xfId="2708"/>
    <cellStyle name="Comma 2 2 3 13" xfId="2709"/>
    <cellStyle name="Comma 2 2 3 13 2" xfId="2710"/>
    <cellStyle name="Comma 2 2 3 13 3" xfId="2711"/>
    <cellStyle name="Comma 2 2 3 14" xfId="2712"/>
    <cellStyle name="Comma 2 2 3 15" xfId="2713"/>
    <cellStyle name="Comma 2 2 3 2" xfId="2714"/>
    <cellStyle name="Comma 2 2 3 3" xfId="2715"/>
    <cellStyle name="Comma 2 2 3 4" xfId="2716"/>
    <cellStyle name="Comma 2 2 3 5" xfId="2717"/>
    <cellStyle name="Comma 2 2 3 6" xfId="2718"/>
    <cellStyle name="Comma 2 2 3 7" xfId="2719"/>
    <cellStyle name="Comma 2 2 3 8" xfId="2720"/>
    <cellStyle name="Comma 2 2 3 9" xfId="2721"/>
    <cellStyle name="Comma 2 2 4" xfId="2722"/>
    <cellStyle name="Comma 2 2 5" xfId="2723"/>
    <cellStyle name="Comma 2 2 5 10" xfId="2724"/>
    <cellStyle name="Comma 2 2 5 10 2" xfId="2725"/>
    <cellStyle name="Comma 2 2 5 10 2 2" xfId="2726"/>
    <cellStyle name="Comma 2 2 5 10 2 3" xfId="2727"/>
    <cellStyle name="Comma 2 2 5 10 3" xfId="2728"/>
    <cellStyle name="Comma 2 2 5 10 4" xfId="2729"/>
    <cellStyle name="Comma 2 2 5 11" xfId="2730"/>
    <cellStyle name="Comma 2 2 5 11 2" xfId="2731"/>
    <cellStyle name="Comma 2 2 5 11 2 2" xfId="2732"/>
    <cellStyle name="Comma 2 2 5 11 2 3" xfId="2733"/>
    <cellStyle name="Comma 2 2 5 11 3" xfId="2734"/>
    <cellStyle name="Comma 2 2 5 11 4" xfId="2735"/>
    <cellStyle name="Comma 2 2 5 12" xfId="2736"/>
    <cellStyle name="Comma 2 2 5 12 2" xfId="2737"/>
    <cellStyle name="Comma 2 2 5 12 3" xfId="2738"/>
    <cellStyle name="Comma 2 2 5 13" xfId="2739"/>
    <cellStyle name="Comma 2 2 5 14" xfId="2740"/>
    <cellStyle name="Comma 2 2 5 2" xfId="2741"/>
    <cellStyle name="Comma 2 2 5 2 10" xfId="2742"/>
    <cellStyle name="Comma 2 2 5 2 10 2" xfId="2743"/>
    <cellStyle name="Comma 2 2 5 2 10 2 2" xfId="2744"/>
    <cellStyle name="Comma 2 2 5 2 10 2 3" xfId="2745"/>
    <cellStyle name="Comma 2 2 5 2 10 3" xfId="2746"/>
    <cellStyle name="Comma 2 2 5 2 10 4" xfId="2747"/>
    <cellStyle name="Comma 2 2 5 2 11" xfId="2748"/>
    <cellStyle name="Comma 2 2 5 2 11 2" xfId="2749"/>
    <cellStyle name="Comma 2 2 5 2 11 3" xfId="2750"/>
    <cellStyle name="Comma 2 2 5 2 12" xfId="2751"/>
    <cellStyle name="Comma 2 2 5 2 13" xfId="2752"/>
    <cellStyle name="Comma 2 2 5 2 2" xfId="2753"/>
    <cellStyle name="Comma 2 2 5 2 2 2" xfId="2754"/>
    <cellStyle name="Comma 2 2 5 2 2 2 2" xfId="2755"/>
    <cellStyle name="Comma 2 2 5 2 2 2 3" xfId="2756"/>
    <cellStyle name="Comma 2 2 5 2 2 3" xfId="2757"/>
    <cellStyle name="Comma 2 2 5 2 2 4" xfId="2758"/>
    <cellStyle name="Comma 2 2 5 2 3" xfId="2759"/>
    <cellStyle name="Comma 2 2 5 2 3 2" xfId="2760"/>
    <cellStyle name="Comma 2 2 5 2 3 2 2" xfId="2761"/>
    <cellStyle name="Comma 2 2 5 2 3 2 3" xfId="2762"/>
    <cellStyle name="Comma 2 2 5 2 3 3" xfId="2763"/>
    <cellStyle name="Comma 2 2 5 2 3 4" xfId="2764"/>
    <cellStyle name="Comma 2 2 5 2 4" xfId="2765"/>
    <cellStyle name="Comma 2 2 5 2 4 2" xfId="2766"/>
    <cellStyle name="Comma 2 2 5 2 4 2 2" xfId="2767"/>
    <cellStyle name="Comma 2 2 5 2 4 2 3" xfId="2768"/>
    <cellStyle name="Comma 2 2 5 2 4 3" xfId="2769"/>
    <cellStyle name="Comma 2 2 5 2 4 4" xfId="2770"/>
    <cellStyle name="Comma 2 2 5 2 5" xfId="2771"/>
    <cellStyle name="Comma 2 2 5 2 5 2" xfId="2772"/>
    <cellStyle name="Comma 2 2 5 2 5 2 2" xfId="2773"/>
    <cellStyle name="Comma 2 2 5 2 5 2 3" xfId="2774"/>
    <cellStyle name="Comma 2 2 5 2 5 3" xfId="2775"/>
    <cellStyle name="Comma 2 2 5 2 5 4" xfId="2776"/>
    <cellStyle name="Comma 2 2 5 2 6" xfId="2777"/>
    <cellStyle name="Comma 2 2 5 2 6 2" xfId="2778"/>
    <cellStyle name="Comma 2 2 5 2 6 2 2" xfId="2779"/>
    <cellStyle name="Comma 2 2 5 2 6 2 3" xfId="2780"/>
    <cellStyle name="Comma 2 2 5 2 6 3" xfId="2781"/>
    <cellStyle name="Comma 2 2 5 2 6 4" xfId="2782"/>
    <cellStyle name="Comma 2 2 5 2 7" xfId="2783"/>
    <cellStyle name="Comma 2 2 5 2 7 2" xfId="2784"/>
    <cellStyle name="Comma 2 2 5 2 7 2 2" xfId="2785"/>
    <cellStyle name="Comma 2 2 5 2 7 2 3" xfId="2786"/>
    <cellStyle name="Comma 2 2 5 2 7 3" xfId="2787"/>
    <cellStyle name="Comma 2 2 5 2 7 4" xfId="2788"/>
    <cellStyle name="Comma 2 2 5 2 8" xfId="2789"/>
    <cellStyle name="Comma 2 2 5 2 8 2" xfId="2790"/>
    <cellStyle name="Comma 2 2 5 2 8 2 2" xfId="2791"/>
    <cellStyle name="Comma 2 2 5 2 8 2 3" xfId="2792"/>
    <cellStyle name="Comma 2 2 5 2 8 3" xfId="2793"/>
    <cellStyle name="Comma 2 2 5 2 8 4" xfId="2794"/>
    <cellStyle name="Comma 2 2 5 2 9" xfId="2795"/>
    <cellStyle name="Comma 2 2 5 2 9 2" xfId="2796"/>
    <cellStyle name="Comma 2 2 5 2 9 2 2" xfId="2797"/>
    <cellStyle name="Comma 2 2 5 2 9 2 3" xfId="2798"/>
    <cellStyle name="Comma 2 2 5 2 9 3" xfId="2799"/>
    <cellStyle name="Comma 2 2 5 2 9 4" xfId="2800"/>
    <cellStyle name="Comma 2 2 5 3" xfId="2801"/>
    <cellStyle name="Comma 2 2 5 3 2" xfId="2802"/>
    <cellStyle name="Comma 2 2 5 3 2 2" xfId="2803"/>
    <cellStyle name="Comma 2 2 5 3 2 3" xfId="2804"/>
    <cellStyle name="Comma 2 2 5 3 3" xfId="2805"/>
    <cellStyle name="Comma 2 2 5 3 4" xfId="2806"/>
    <cellStyle name="Comma 2 2 5 4" xfId="2807"/>
    <cellStyle name="Comma 2 2 5 4 2" xfId="2808"/>
    <cellStyle name="Comma 2 2 5 4 2 2" xfId="2809"/>
    <cellStyle name="Comma 2 2 5 4 2 3" xfId="2810"/>
    <cellStyle name="Comma 2 2 5 4 3" xfId="2811"/>
    <cellStyle name="Comma 2 2 5 4 4" xfId="2812"/>
    <cellStyle name="Comma 2 2 5 5" xfId="2813"/>
    <cellStyle name="Comma 2 2 5 5 2" xfId="2814"/>
    <cellStyle name="Comma 2 2 5 5 2 2" xfId="2815"/>
    <cellStyle name="Comma 2 2 5 5 2 3" xfId="2816"/>
    <cellStyle name="Comma 2 2 5 5 3" xfId="2817"/>
    <cellStyle name="Comma 2 2 5 5 4" xfId="2818"/>
    <cellStyle name="Comma 2 2 5 6" xfId="2819"/>
    <cellStyle name="Comma 2 2 5 6 2" xfId="2820"/>
    <cellStyle name="Comma 2 2 5 6 2 2" xfId="2821"/>
    <cellStyle name="Comma 2 2 5 6 2 3" xfId="2822"/>
    <cellStyle name="Comma 2 2 5 6 3" xfId="2823"/>
    <cellStyle name="Comma 2 2 5 6 4" xfId="2824"/>
    <cellStyle name="Comma 2 2 5 7" xfId="2825"/>
    <cellStyle name="Comma 2 2 5 7 2" xfId="2826"/>
    <cellStyle name="Comma 2 2 5 7 2 2" xfId="2827"/>
    <cellStyle name="Comma 2 2 5 7 2 3" xfId="2828"/>
    <cellStyle name="Comma 2 2 5 7 3" xfId="2829"/>
    <cellStyle name="Comma 2 2 5 7 4" xfId="2830"/>
    <cellStyle name="Comma 2 2 5 8" xfId="2831"/>
    <cellStyle name="Comma 2 2 5 8 2" xfId="2832"/>
    <cellStyle name="Comma 2 2 5 8 2 2" xfId="2833"/>
    <cellStyle name="Comma 2 2 5 8 2 3" xfId="2834"/>
    <cellStyle name="Comma 2 2 5 8 3" xfId="2835"/>
    <cellStyle name="Comma 2 2 5 8 4" xfId="2836"/>
    <cellStyle name="Comma 2 2 5 9" xfId="2837"/>
    <cellStyle name="Comma 2 2 5 9 2" xfId="2838"/>
    <cellStyle name="Comma 2 2 5 9 2 2" xfId="2839"/>
    <cellStyle name="Comma 2 2 5 9 2 3" xfId="2840"/>
    <cellStyle name="Comma 2 2 5 9 3" xfId="2841"/>
    <cellStyle name="Comma 2 2 5 9 4" xfId="2842"/>
    <cellStyle name="Comma 2 2 6" xfId="2843"/>
    <cellStyle name="Comma 2 2 6 10" xfId="2844"/>
    <cellStyle name="Comma 2 2 6 10 2" xfId="2845"/>
    <cellStyle name="Comma 2 2 6 10 2 2" xfId="2846"/>
    <cellStyle name="Comma 2 2 6 10 2 3" xfId="2847"/>
    <cellStyle name="Comma 2 2 6 10 3" xfId="2848"/>
    <cellStyle name="Comma 2 2 6 10 4" xfId="2849"/>
    <cellStyle name="Comma 2 2 6 11" xfId="2850"/>
    <cellStyle name="Comma 2 2 6 11 2" xfId="2851"/>
    <cellStyle name="Comma 2 2 6 11 2 2" xfId="2852"/>
    <cellStyle name="Comma 2 2 6 11 2 3" xfId="2853"/>
    <cellStyle name="Comma 2 2 6 11 3" xfId="2854"/>
    <cellStyle name="Comma 2 2 6 11 4" xfId="2855"/>
    <cellStyle name="Comma 2 2 6 12" xfId="2856"/>
    <cellStyle name="Comma 2 2 6 12 2" xfId="2857"/>
    <cellStyle name="Comma 2 2 6 12 3" xfId="2858"/>
    <cellStyle name="Comma 2 2 6 13" xfId="2859"/>
    <cellStyle name="Comma 2 2 6 14" xfId="2860"/>
    <cellStyle name="Comma 2 2 6 2" xfId="2861"/>
    <cellStyle name="Comma 2 2 6 2 10" xfId="2862"/>
    <cellStyle name="Comma 2 2 6 2 10 2" xfId="2863"/>
    <cellStyle name="Comma 2 2 6 2 10 2 2" xfId="2864"/>
    <cellStyle name="Comma 2 2 6 2 10 2 3" xfId="2865"/>
    <cellStyle name="Comma 2 2 6 2 10 3" xfId="2866"/>
    <cellStyle name="Comma 2 2 6 2 10 4" xfId="2867"/>
    <cellStyle name="Comma 2 2 6 2 11" xfId="2868"/>
    <cellStyle name="Comma 2 2 6 2 11 2" xfId="2869"/>
    <cellStyle name="Comma 2 2 6 2 11 3" xfId="2870"/>
    <cellStyle name="Comma 2 2 6 2 12" xfId="2871"/>
    <cellStyle name="Comma 2 2 6 2 13" xfId="2872"/>
    <cellStyle name="Comma 2 2 6 2 2" xfId="2873"/>
    <cellStyle name="Comma 2 2 6 2 2 2" xfId="2874"/>
    <cellStyle name="Comma 2 2 6 2 2 2 2" xfId="2875"/>
    <cellStyle name="Comma 2 2 6 2 2 2 3" xfId="2876"/>
    <cellStyle name="Comma 2 2 6 2 2 3" xfId="2877"/>
    <cellStyle name="Comma 2 2 6 2 2 4" xfId="2878"/>
    <cellStyle name="Comma 2 2 6 2 3" xfId="2879"/>
    <cellStyle name="Comma 2 2 6 2 3 2" xfId="2880"/>
    <cellStyle name="Comma 2 2 6 2 3 2 2" xfId="2881"/>
    <cellStyle name="Comma 2 2 6 2 3 2 3" xfId="2882"/>
    <cellStyle name="Comma 2 2 6 2 3 3" xfId="2883"/>
    <cellStyle name="Comma 2 2 6 2 3 4" xfId="2884"/>
    <cellStyle name="Comma 2 2 6 2 4" xfId="2885"/>
    <cellStyle name="Comma 2 2 6 2 4 2" xfId="2886"/>
    <cellStyle name="Comma 2 2 6 2 4 2 2" xfId="2887"/>
    <cellStyle name="Comma 2 2 6 2 4 2 3" xfId="2888"/>
    <cellStyle name="Comma 2 2 6 2 4 3" xfId="2889"/>
    <cellStyle name="Comma 2 2 6 2 4 4" xfId="2890"/>
    <cellStyle name="Comma 2 2 6 2 5" xfId="2891"/>
    <cellStyle name="Comma 2 2 6 2 5 2" xfId="2892"/>
    <cellStyle name="Comma 2 2 6 2 5 2 2" xfId="2893"/>
    <cellStyle name="Comma 2 2 6 2 5 2 3" xfId="2894"/>
    <cellStyle name="Comma 2 2 6 2 5 3" xfId="2895"/>
    <cellStyle name="Comma 2 2 6 2 5 4" xfId="2896"/>
    <cellStyle name="Comma 2 2 6 2 6" xfId="2897"/>
    <cellStyle name="Comma 2 2 6 2 6 2" xfId="2898"/>
    <cellStyle name="Comma 2 2 6 2 6 2 2" xfId="2899"/>
    <cellStyle name="Comma 2 2 6 2 6 2 3" xfId="2900"/>
    <cellStyle name="Comma 2 2 6 2 6 3" xfId="2901"/>
    <cellStyle name="Comma 2 2 6 2 6 4" xfId="2902"/>
    <cellStyle name="Comma 2 2 6 2 7" xfId="2903"/>
    <cellStyle name="Comma 2 2 6 2 7 2" xfId="2904"/>
    <cellStyle name="Comma 2 2 6 2 7 2 2" xfId="2905"/>
    <cellStyle name="Comma 2 2 6 2 7 2 3" xfId="2906"/>
    <cellStyle name="Comma 2 2 6 2 7 3" xfId="2907"/>
    <cellStyle name="Comma 2 2 6 2 7 4" xfId="2908"/>
    <cellStyle name="Comma 2 2 6 2 8" xfId="2909"/>
    <cellStyle name="Comma 2 2 6 2 8 2" xfId="2910"/>
    <cellStyle name="Comma 2 2 6 2 8 2 2" xfId="2911"/>
    <cellStyle name="Comma 2 2 6 2 8 2 3" xfId="2912"/>
    <cellStyle name="Comma 2 2 6 2 8 3" xfId="2913"/>
    <cellStyle name="Comma 2 2 6 2 8 4" xfId="2914"/>
    <cellStyle name="Comma 2 2 6 2 9" xfId="2915"/>
    <cellStyle name="Comma 2 2 6 2 9 2" xfId="2916"/>
    <cellStyle name="Comma 2 2 6 2 9 2 2" xfId="2917"/>
    <cellStyle name="Comma 2 2 6 2 9 2 3" xfId="2918"/>
    <cellStyle name="Comma 2 2 6 2 9 3" xfId="2919"/>
    <cellStyle name="Comma 2 2 6 2 9 4" xfId="2920"/>
    <cellStyle name="Comma 2 2 6 3" xfId="2921"/>
    <cellStyle name="Comma 2 2 6 3 2" xfId="2922"/>
    <cellStyle name="Comma 2 2 6 3 2 2" xfId="2923"/>
    <cellStyle name="Comma 2 2 6 3 2 3" xfId="2924"/>
    <cellStyle name="Comma 2 2 6 3 3" xfId="2925"/>
    <cellStyle name="Comma 2 2 6 3 4" xfId="2926"/>
    <cellStyle name="Comma 2 2 6 4" xfId="2927"/>
    <cellStyle name="Comma 2 2 6 4 2" xfId="2928"/>
    <cellStyle name="Comma 2 2 6 4 2 2" xfId="2929"/>
    <cellStyle name="Comma 2 2 6 4 2 3" xfId="2930"/>
    <cellStyle name="Comma 2 2 6 4 3" xfId="2931"/>
    <cellStyle name="Comma 2 2 6 4 4" xfId="2932"/>
    <cellStyle name="Comma 2 2 6 5" xfId="2933"/>
    <cellStyle name="Comma 2 2 6 5 2" xfId="2934"/>
    <cellStyle name="Comma 2 2 6 5 2 2" xfId="2935"/>
    <cellStyle name="Comma 2 2 6 5 2 3" xfId="2936"/>
    <cellStyle name="Comma 2 2 6 5 3" xfId="2937"/>
    <cellStyle name="Comma 2 2 6 5 4" xfId="2938"/>
    <cellStyle name="Comma 2 2 6 6" xfId="2939"/>
    <cellStyle name="Comma 2 2 6 6 2" xfId="2940"/>
    <cellStyle name="Comma 2 2 6 6 2 2" xfId="2941"/>
    <cellStyle name="Comma 2 2 6 6 2 3" xfId="2942"/>
    <cellStyle name="Comma 2 2 6 6 3" xfId="2943"/>
    <cellStyle name="Comma 2 2 6 6 4" xfId="2944"/>
    <cellStyle name="Comma 2 2 6 7" xfId="2945"/>
    <cellStyle name="Comma 2 2 6 7 2" xfId="2946"/>
    <cellStyle name="Comma 2 2 6 7 2 2" xfId="2947"/>
    <cellStyle name="Comma 2 2 6 7 2 3" xfId="2948"/>
    <cellStyle name="Comma 2 2 6 7 3" xfId="2949"/>
    <cellStyle name="Comma 2 2 6 7 4" xfId="2950"/>
    <cellStyle name="Comma 2 2 6 8" xfId="2951"/>
    <cellStyle name="Comma 2 2 6 8 2" xfId="2952"/>
    <cellStyle name="Comma 2 2 6 8 2 2" xfId="2953"/>
    <cellStyle name="Comma 2 2 6 8 2 3" xfId="2954"/>
    <cellStyle name="Comma 2 2 6 8 3" xfId="2955"/>
    <cellStyle name="Comma 2 2 6 8 4" xfId="2956"/>
    <cellStyle name="Comma 2 2 6 9" xfId="2957"/>
    <cellStyle name="Comma 2 2 6 9 2" xfId="2958"/>
    <cellStyle name="Comma 2 2 6 9 2 2" xfId="2959"/>
    <cellStyle name="Comma 2 2 6 9 2 3" xfId="2960"/>
    <cellStyle name="Comma 2 2 6 9 3" xfId="2961"/>
    <cellStyle name="Comma 2 2 6 9 4" xfId="2962"/>
    <cellStyle name="Comma 2 2 7" xfId="2963"/>
    <cellStyle name="Comma 2 2 7 10" xfId="2964"/>
    <cellStyle name="Comma 2 2 7 10 2" xfId="2965"/>
    <cellStyle name="Comma 2 2 7 10 2 2" xfId="2966"/>
    <cellStyle name="Comma 2 2 7 10 2 3" xfId="2967"/>
    <cellStyle name="Comma 2 2 7 10 3" xfId="2968"/>
    <cellStyle name="Comma 2 2 7 10 4" xfId="2969"/>
    <cellStyle name="Comma 2 2 7 11" xfId="2970"/>
    <cellStyle name="Comma 2 2 7 11 2" xfId="2971"/>
    <cellStyle name="Comma 2 2 7 11 2 2" xfId="2972"/>
    <cellStyle name="Comma 2 2 7 11 2 3" xfId="2973"/>
    <cellStyle name="Comma 2 2 7 11 3" xfId="2974"/>
    <cellStyle name="Comma 2 2 7 11 4" xfId="2975"/>
    <cellStyle name="Comma 2 2 7 12" xfId="2976"/>
    <cellStyle name="Comma 2 2 7 12 2" xfId="2977"/>
    <cellStyle name="Comma 2 2 7 12 3" xfId="2978"/>
    <cellStyle name="Comma 2 2 7 13" xfId="2979"/>
    <cellStyle name="Comma 2 2 7 14" xfId="2980"/>
    <cellStyle name="Comma 2 2 7 2" xfId="2981"/>
    <cellStyle name="Comma 2 2 7 2 10" xfId="2982"/>
    <cellStyle name="Comma 2 2 7 2 10 2" xfId="2983"/>
    <cellStyle name="Comma 2 2 7 2 10 2 2" xfId="2984"/>
    <cellStyle name="Comma 2 2 7 2 10 2 3" xfId="2985"/>
    <cellStyle name="Comma 2 2 7 2 10 3" xfId="2986"/>
    <cellStyle name="Comma 2 2 7 2 10 4" xfId="2987"/>
    <cellStyle name="Comma 2 2 7 2 11" xfId="2988"/>
    <cellStyle name="Comma 2 2 7 2 11 2" xfId="2989"/>
    <cellStyle name="Comma 2 2 7 2 11 3" xfId="2990"/>
    <cellStyle name="Comma 2 2 7 2 12" xfId="2991"/>
    <cellStyle name="Comma 2 2 7 2 13" xfId="2992"/>
    <cellStyle name="Comma 2 2 7 2 2" xfId="2993"/>
    <cellStyle name="Comma 2 2 7 2 2 2" xfId="2994"/>
    <cellStyle name="Comma 2 2 7 2 2 2 2" xfId="2995"/>
    <cellStyle name="Comma 2 2 7 2 2 2 3" xfId="2996"/>
    <cellStyle name="Comma 2 2 7 2 2 3" xfId="2997"/>
    <cellStyle name="Comma 2 2 7 2 2 4" xfId="2998"/>
    <cellStyle name="Comma 2 2 7 2 3" xfId="2999"/>
    <cellStyle name="Comma 2 2 7 2 3 2" xfId="3000"/>
    <cellStyle name="Comma 2 2 7 2 3 2 2" xfId="3001"/>
    <cellStyle name="Comma 2 2 7 2 3 2 3" xfId="3002"/>
    <cellStyle name="Comma 2 2 7 2 3 3" xfId="3003"/>
    <cellStyle name="Comma 2 2 7 2 3 4" xfId="3004"/>
    <cellStyle name="Comma 2 2 7 2 4" xfId="3005"/>
    <cellStyle name="Comma 2 2 7 2 4 2" xfId="3006"/>
    <cellStyle name="Comma 2 2 7 2 4 2 2" xfId="3007"/>
    <cellStyle name="Comma 2 2 7 2 4 2 3" xfId="3008"/>
    <cellStyle name="Comma 2 2 7 2 4 3" xfId="3009"/>
    <cellStyle name="Comma 2 2 7 2 4 4" xfId="3010"/>
    <cellStyle name="Comma 2 2 7 2 5" xfId="3011"/>
    <cellStyle name="Comma 2 2 7 2 5 2" xfId="3012"/>
    <cellStyle name="Comma 2 2 7 2 5 2 2" xfId="3013"/>
    <cellStyle name="Comma 2 2 7 2 5 2 3" xfId="3014"/>
    <cellStyle name="Comma 2 2 7 2 5 3" xfId="3015"/>
    <cellStyle name="Comma 2 2 7 2 5 4" xfId="3016"/>
    <cellStyle name="Comma 2 2 7 2 6" xfId="3017"/>
    <cellStyle name="Comma 2 2 7 2 6 2" xfId="3018"/>
    <cellStyle name="Comma 2 2 7 2 6 2 2" xfId="3019"/>
    <cellStyle name="Comma 2 2 7 2 6 2 3" xfId="3020"/>
    <cellStyle name="Comma 2 2 7 2 6 3" xfId="3021"/>
    <cellStyle name="Comma 2 2 7 2 6 4" xfId="3022"/>
    <cellStyle name="Comma 2 2 7 2 7" xfId="3023"/>
    <cellStyle name="Comma 2 2 7 2 7 2" xfId="3024"/>
    <cellStyle name="Comma 2 2 7 2 7 2 2" xfId="3025"/>
    <cellStyle name="Comma 2 2 7 2 7 2 3" xfId="3026"/>
    <cellStyle name="Comma 2 2 7 2 7 3" xfId="3027"/>
    <cellStyle name="Comma 2 2 7 2 7 4" xfId="3028"/>
    <cellStyle name="Comma 2 2 7 2 8" xfId="3029"/>
    <cellStyle name="Comma 2 2 7 2 8 2" xfId="3030"/>
    <cellStyle name="Comma 2 2 7 2 8 2 2" xfId="3031"/>
    <cellStyle name="Comma 2 2 7 2 8 2 3" xfId="3032"/>
    <cellStyle name="Comma 2 2 7 2 8 3" xfId="3033"/>
    <cellStyle name="Comma 2 2 7 2 8 4" xfId="3034"/>
    <cellStyle name="Comma 2 2 7 2 9" xfId="3035"/>
    <cellStyle name="Comma 2 2 7 2 9 2" xfId="3036"/>
    <cellStyle name="Comma 2 2 7 2 9 2 2" xfId="3037"/>
    <cellStyle name="Comma 2 2 7 2 9 2 3" xfId="3038"/>
    <cellStyle name="Comma 2 2 7 2 9 3" xfId="3039"/>
    <cellStyle name="Comma 2 2 7 2 9 4" xfId="3040"/>
    <cellStyle name="Comma 2 2 7 3" xfId="3041"/>
    <cellStyle name="Comma 2 2 7 3 2" xfId="3042"/>
    <cellStyle name="Comma 2 2 7 3 2 2" xfId="3043"/>
    <cellStyle name="Comma 2 2 7 3 2 3" xfId="3044"/>
    <cellStyle name="Comma 2 2 7 3 3" xfId="3045"/>
    <cellStyle name="Comma 2 2 7 3 4" xfId="3046"/>
    <cellStyle name="Comma 2 2 7 4" xfId="3047"/>
    <cellStyle name="Comma 2 2 7 4 2" xfId="3048"/>
    <cellStyle name="Comma 2 2 7 4 2 2" xfId="3049"/>
    <cellStyle name="Comma 2 2 7 4 2 3" xfId="3050"/>
    <cellStyle name="Comma 2 2 7 4 3" xfId="3051"/>
    <cellStyle name="Comma 2 2 7 4 4" xfId="3052"/>
    <cellStyle name="Comma 2 2 7 5" xfId="3053"/>
    <cellStyle name="Comma 2 2 7 5 2" xfId="3054"/>
    <cellStyle name="Comma 2 2 7 5 2 2" xfId="3055"/>
    <cellStyle name="Comma 2 2 7 5 2 3" xfId="3056"/>
    <cellStyle name="Comma 2 2 7 5 3" xfId="3057"/>
    <cellStyle name="Comma 2 2 7 5 4" xfId="3058"/>
    <cellStyle name="Comma 2 2 7 6" xfId="3059"/>
    <cellStyle name="Comma 2 2 7 6 2" xfId="3060"/>
    <cellStyle name="Comma 2 2 7 6 2 2" xfId="3061"/>
    <cellStyle name="Comma 2 2 7 6 2 3" xfId="3062"/>
    <cellStyle name="Comma 2 2 7 6 3" xfId="3063"/>
    <cellStyle name="Comma 2 2 7 6 4" xfId="3064"/>
    <cellStyle name="Comma 2 2 7 7" xfId="3065"/>
    <cellStyle name="Comma 2 2 7 7 2" xfId="3066"/>
    <cellStyle name="Comma 2 2 7 7 2 2" xfId="3067"/>
    <cellStyle name="Comma 2 2 7 7 2 3" xfId="3068"/>
    <cellStyle name="Comma 2 2 7 7 3" xfId="3069"/>
    <cellStyle name="Comma 2 2 7 7 4" xfId="3070"/>
    <cellStyle name="Comma 2 2 7 8" xfId="3071"/>
    <cellStyle name="Comma 2 2 7 8 2" xfId="3072"/>
    <cellStyle name="Comma 2 2 7 8 2 2" xfId="3073"/>
    <cellStyle name="Comma 2 2 7 8 2 3" xfId="3074"/>
    <cellStyle name="Comma 2 2 7 8 3" xfId="3075"/>
    <cellStyle name="Comma 2 2 7 8 4" xfId="3076"/>
    <cellStyle name="Comma 2 2 7 9" xfId="3077"/>
    <cellStyle name="Comma 2 2 7 9 2" xfId="3078"/>
    <cellStyle name="Comma 2 2 7 9 2 2" xfId="3079"/>
    <cellStyle name="Comma 2 2 7 9 2 3" xfId="3080"/>
    <cellStyle name="Comma 2 2 7 9 3" xfId="3081"/>
    <cellStyle name="Comma 2 2 7 9 4" xfId="3082"/>
    <cellStyle name="Comma 2 2 8" xfId="3083"/>
    <cellStyle name="Comma 2 2 8 10" xfId="3084"/>
    <cellStyle name="Comma 2 2 8 10 2" xfId="3085"/>
    <cellStyle name="Comma 2 2 8 10 2 2" xfId="3086"/>
    <cellStyle name="Comma 2 2 8 10 2 3" xfId="3087"/>
    <cellStyle name="Comma 2 2 8 10 3" xfId="3088"/>
    <cellStyle name="Comma 2 2 8 10 4" xfId="3089"/>
    <cellStyle name="Comma 2 2 8 11" xfId="3090"/>
    <cellStyle name="Comma 2 2 8 11 2" xfId="3091"/>
    <cellStyle name="Comma 2 2 8 11 2 2" xfId="3092"/>
    <cellStyle name="Comma 2 2 8 11 2 3" xfId="3093"/>
    <cellStyle name="Comma 2 2 8 11 3" xfId="3094"/>
    <cellStyle name="Comma 2 2 8 11 4" xfId="3095"/>
    <cellStyle name="Comma 2 2 8 12" xfId="3096"/>
    <cellStyle name="Comma 2 2 8 12 2" xfId="3097"/>
    <cellStyle name="Comma 2 2 8 12 3" xfId="3098"/>
    <cellStyle name="Comma 2 2 8 13" xfId="3099"/>
    <cellStyle name="Comma 2 2 8 14" xfId="3100"/>
    <cellStyle name="Comma 2 2 8 2" xfId="3101"/>
    <cellStyle name="Comma 2 2 8 2 10" xfId="3102"/>
    <cellStyle name="Comma 2 2 8 2 10 2" xfId="3103"/>
    <cellStyle name="Comma 2 2 8 2 10 2 2" xfId="3104"/>
    <cellStyle name="Comma 2 2 8 2 10 2 3" xfId="3105"/>
    <cellStyle name="Comma 2 2 8 2 10 3" xfId="3106"/>
    <cellStyle name="Comma 2 2 8 2 10 4" xfId="3107"/>
    <cellStyle name="Comma 2 2 8 2 11" xfId="3108"/>
    <cellStyle name="Comma 2 2 8 2 11 2" xfId="3109"/>
    <cellStyle name="Comma 2 2 8 2 11 3" xfId="3110"/>
    <cellStyle name="Comma 2 2 8 2 12" xfId="3111"/>
    <cellStyle name="Comma 2 2 8 2 13" xfId="3112"/>
    <cellStyle name="Comma 2 2 8 2 2" xfId="3113"/>
    <cellStyle name="Comma 2 2 8 2 2 2" xfId="3114"/>
    <cellStyle name="Comma 2 2 8 2 2 2 2" xfId="3115"/>
    <cellStyle name="Comma 2 2 8 2 2 2 3" xfId="3116"/>
    <cellStyle name="Comma 2 2 8 2 2 3" xfId="3117"/>
    <cellStyle name="Comma 2 2 8 2 2 4" xfId="3118"/>
    <cellStyle name="Comma 2 2 8 2 3" xfId="3119"/>
    <cellStyle name="Comma 2 2 8 2 3 2" xfId="3120"/>
    <cellStyle name="Comma 2 2 8 2 3 2 2" xfId="3121"/>
    <cellStyle name="Comma 2 2 8 2 3 2 3" xfId="3122"/>
    <cellStyle name="Comma 2 2 8 2 3 3" xfId="3123"/>
    <cellStyle name="Comma 2 2 8 2 3 4" xfId="3124"/>
    <cellStyle name="Comma 2 2 8 2 4" xfId="3125"/>
    <cellStyle name="Comma 2 2 8 2 4 2" xfId="3126"/>
    <cellStyle name="Comma 2 2 8 2 4 2 2" xfId="3127"/>
    <cellStyle name="Comma 2 2 8 2 4 2 3" xfId="3128"/>
    <cellStyle name="Comma 2 2 8 2 4 3" xfId="3129"/>
    <cellStyle name="Comma 2 2 8 2 4 4" xfId="3130"/>
    <cellStyle name="Comma 2 2 8 2 5" xfId="3131"/>
    <cellStyle name="Comma 2 2 8 2 5 2" xfId="3132"/>
    <cellStyle name="Comma 2 2 8 2 5 2 2" xfId="3133"/>
    <cellStyle name="Comma 2 2 8 2 5 2 3" xfId="3134"/>
    <cellStyle name="Comma 2 2 8 2 5 3" xfId="3135"/>
    <cellStyle name="Comma 2 2 8 2 5 4" xfId="3136"/>
    <cellStyle name="Comma 2 2 8 2 6" xfId="3137"/>
    <cellStyle name="Comma 2 2 8 2 6 2" xfId="3138"/>
    <cellStyle name="Comma 2 2 8 2 6 2 2" xfId="3139"/>
    <cellStyle name="Comma 2 2 8 2 6 2 3" xfId="3140"/>
    <cellStyle name="Comma 2 2 8 2 6 3" xfId="3141"/>
    <cellStyle name="Comma 2 2 8 2 6 4" xfId="3142"/>
    <cellStyle name="Comma 2 2 8 2 7" xfId="3143"/>
    <cellStyle name="Comma 2 2 8 2 7 2" xfId="3144"/>
    <cellStyle name="Comma 2 2 8 2 7 2 2" xfId="3145"/>
    <cellStyle name="Comma 2 2 8 2 7 2 3" xfId="3146"/>
    <cellStyle name="Comma 2 2 8 2 7 3" xfId="3147"/>
    <cellStyle name="Comma 2 2 8 2 7 4" xfId="3148"/>
    <cellStyle name="Comma 2 2 8 2 8" xfId="3149"/>
    <cellStyle name="Comma 2 2 8 2 8 2" xfId="3150"/>
    <cellStyle name="Comma 2 2 8 2 8 2 2" xfId="3151"/>
    <cellStyle name="Comma 2 2 8 2 8 2 3" xfId="3152"/>
    <cellStyle name="Comma 2 2 8 2 8 3" xfId="3153"/>
    <cellStyle name="Comma 2 2 8 2 8 4" xfId="3154"/>
    <cellStyle name="Comma 2 2 8 2 9" xfId="3155"/>
    <cellStyle name="Comma 2 2 8 2 9 2" xfId="3156"/>
    <cellStyle name="Comma 2 2 8 2 9 2 2" xfId="3157"/>
    <cellStyle name="Comma 2 2 8 2 9 2 3" xfId="3158"/>
    <cellStyle name="Comma 2 2 8 2 9 3" xfId="3159"/>
    <cellStyle name="Comma 2 2 8 2 9 4" xfId="3160"/>
    <cellStyle name="Comma 2 2 8 3" xfId="3161"/>
    <cellStyle name="Comma 2 2 8 3 2" xfId="3162"/>
    <cellStyle name="Comma 2 2 8 3 2 2" xfId="3163"/>
    <cellStyle name="Comma 2 2 8 3 2 3" xfId="3164"/>
    <cellStyle name="Comma 2 2 8 3 3" xfId="3165"/>
    <cellStyle name="Comma 2 2 8 3 4" xfId="3166"/>
    <cellStyle name="Comma 2 2 8 4" xfId="3167"/>
    <cellStyle name="Comma 2 2 8 4 2" xfId="3168"/>
    <cellStyle name="Comma 2 2 8 4 2 2" xfId="3169"/>
    <cellStyle name="Comma 2 2 8 4 2 3" xfId="3170"/>
    <cellStyle name="Comma 2 2 8 4 3" xfId="3171"/>
    <cellStyle name="Comma 2 2 8 4 4" xfId="3172"/>
    <cellStyle name="Comma 2 2 8 5" xfId="3173"/>
    <cellStyle name="Comma 2 2 8 5 2" xfId="3174"/>
    <cellStyle name="Comma 2 2 8 5 2 2" xfId="3175"/>
    <cellStyle name="Comma 2 2 8 5 2 3" xfId="3176"/>
    <cellStyle name="Comma 2 2 8 5 3" xfId="3177"/>
    <cellStyle name="Comma 2 2 8 5 4" xfId="3178"/>
    <cellStyle name="Comma 2 2 8 6" xfId="3179"/>
    <cellStyle name="Comma 2 2 8 6 2" xfId="3180"/>
    <cellStyle name="Comma 2 2 8 6 2 2" xfId="3181"/>
    <cellStyle name="Comma 2 2 8 6 2 3" xfId="3182"/>
    <cellStyle name="Comma 2 2 8 6 3" xfId="3183"/>
    <cellStyle name="Comma 2 2 8 6 4" xfId="3184"/>
    <cellStyle name="Comma 2 2 8 7" xfId="3185"/>
    <cellStyle name="Comma 2 2 8 7 2" xfId="3186"/>
    <cellStyle name="Comma 2 2 8 7 2 2" xfId="3187"/>
    <cellStyle name="Comma 2 2 8 7 2 3" xfId="3188"/>
    <cellStyle name="Comma 2 2 8 7 3" xfId="3189"/>
    <cellStyle name="Comma 2 2 8 7 4" xfId="3190"/>
    <cellStyle name="Comma 2 2 8 8" xfId="3191"/>
    <cellStyle name="Comma 2 2 8 8 2" xfId="3192"/>
    <cellStyle name="Comma 2 2 8 8 2 2" xfId="3193"/>
    <cellStyle name="Comma 2 2 8 8 2 3" xfId="3194"/>
    <cellStyle name="Comma 2 2 8 8 3" xfId="3195"/>
    <cellStyle name="Comma 2 2 8 8 4" xfId="3196"/>
    <cellStyle name="Comma 2 2 8 9" xfId="3197"/>
    <cellStyle name="Comma 2 2 8 9 2" xfId="3198"/>
    <cellStyle name="Comma 2 2 8 9 2 2" xfId="3199"/>
    <cellStyle name="Comma 2 2 8 9 2 3" xfId="3200"/>
    <cellStyle name="Comma 2 2 8 9 3" xfId="3201"/>
    <cellStyle name="Comma 2 2 8 9 4" xfId="3202"/>
    <cellStyle name="Comma 2 2 9" xfId="3203"/>
    <cellStyle name="Comma 2 2 9 10" xfId="3204"/>
    <cellStyle name="Comma 2 2 9 10 2" xfId="3205"/>
    <cellStyle name="Comma 2 2 9 10 2 2" xfId="3206"/>
    <cellStyle name="Comma 2 2 9 10 2 3" xfId="3207"/>
    <cellStyle name="Comma 2 2 9 10 3" xfId="3208"/>
    <cellStyle name="Comma 2 2 9 10 4" xfId="3209"/>
    <cellStyle name="Comma 2 2 9 11" xfId="3210"/>
    <cellStyle name="Comma 2 2 9 11 2" xfId="3211"/>
    <cellStyle name="Comma 2 2 9 11 2 2" xfId="3212"/>
    <cellStyle name="Comma 2 2 9 11 2 3" xfId="3213"/>
    <cellStyle name="Comma 2 2 9 11 3" xfId="3214"/>
    <cellStyle name="Comma 2 2 9 11 4" xfId="3215"/>
    <cellStyle name="Comma 2 2 9 12" xfId="3216"/>
    <cellStyle name="Comma 2 2 9 12 2" xfId="3217"/>
    <cellStyle name="Comma 2 2 9 12 3" xfId="3218"/>
    <cellStyle name="Comma 2 2 9 13" xfId="3219"/>
    <cellStyle name="Comma 2 2 9 14" xfId="3220"/>
    <cellStyle name="Comma 2 2 9 2" xfId="3221"/>
    <cellStyle name="Comma 2 2 9 2 10" xfId="3222"/>
    <cellStyle name="Comma 2 2 9 2 10 2" xfId="3223"/>
    <cellStyle name="Comma 2 2 9 2 10 2 2" xfId="3224"/>
    <cellStyle name="Comma 2 2 9 2 10 2 3" xfId="3225"/>
    <cellStyle name="Comma 2 2 9 2 10 3" xfId="3226"/>
    <cellStyle name="Comma 2 2 9 2 10 4" xfId="3227"/>
    <cellStyle name="Comma 2 2 9 2 11" xfId="3228"/>
    <cellStyle name="Comma 2 2 9 2 11 2" xfId="3229"/>
    <cellStyle name="Comma 2 2 9 2 11 3" xfId="3230"/>
    <cellStyle name="Comma 2 2 9 2 12" xfId="3231"/>
    <cellStyle name="Comma 2 2 9 2 13" xfId="3232"/>
    <cellStyle name="Comma 2 2 9 2 2" xfId="3233"/>
    <cellStyle name="Comma 2 2 9 2 2 2" xfId="3234"/>
    <cellStyle name="Comma 2 2 9 2 2 2 2" xfId="3235"/>
    <cellStyle name="Comma 2 2 9 2 2 2 3" xfId="3236"/>
    <cellStyle name="Comma 2 2 9 2 2 3" xfId="3237"/>
    <cellStyle name="Comma 2 2 9 2 2 4" xfId="3238"/>
    <cellStyle name="Comma 2 2 9 2 3" xfId="3239"/>
    <cellStyle name="Comma 2 2 9 2 3 2" xfId="3240"/>
    <cellStyle name="Comma 2 2 9 2 3 2 2" xfId="3241"/>
    <cellStyle name="Comma 2 2 9 2 3 2 3" xfId="3242"/>
    <cellStyle name="Comma 2 2 9 2 3 3" xfId="3243"/>
    <cellStyle name="Comma 2 2 9 2 3 4" xfId="3244"/>
    <cellStyle name="Comma 2 2 9 2 4" xfId="3245"/>
    <cellStyle name="Comma 2 2 9 2 4 2" xfId="3246"/>
    <cellStyle name="Comma 2 2 9 2 4 2 2" xfId="3247"/>
    <cellStyle name="Comma 2 2 9 2 4 2 3" xfId="3248"/>
    <cellStyle name="Comma 2 2 9 2 4 3" xfId="3249"/>
    <cellStyle name="Comma 2 2 9 2 4 4" xfId="3250"/>
    <cellStyle name="Comma 2 2 9 2 5" xfId="3251"/>
    <cellStyle name="Comma 2 2 9 2 5 2" xfId="3252"/>
    <cellStyle name="Comma 2 2 9 2 5 2 2" xfId="3253"/>
    <cellStyle name="Comma 2 2 9 2 5 2 3" xfId="3254"/>
    <cellStyle name="Comma 2 2 9 2 5 3" xfId="3255"/>
    <cellStyle name="Comma 2 2 9 2 5 4" xfId="3256"/>
    <cellStyle name="Comma 2 2 9 2 6" xfId="3257"/>
    <cellStyle name="Comma 2 2 9 2 6 2" xfId="3258"/>
    <cellStyle name="Comma 2 2 9 2 6 2 2" xfId="3259"/>
    <cellStyle name="Comma 2 2 9 2 6 2 3" xfId="3260"/>
    <cellStyle name="Comma 2 2 9 2 6 3" xfId="3261"/>
    <cellStyle name="Comma 2 2 9 2 6 4" xfId="3262"/>
    <cellStyle name="Comma 2 2 9 2 7" xfId="3263"/>
    <cellStyle name="Comma 2 2 9 2 7 2" xfId="3264"/>
    <cellStyle name="Comma 2 2 9 2 7 2 2" xfId="3265"/>
    <cellStyle name="Comma 2 2 9 2 7 2 3" xfId="3266"/>
    <cellStyle name="Comma 2 2 9 2 7 3" xfId="3267"/>
    <cellStyle name="Comma 2 2 9 2 7 4" xfId="3268"/>
    <cellStyle name="Comma 2 2 9 2 8" xfId="3269"/>
    <cellStyle name="Comma 2 2 9 2 8 2" xfId="3270"/>
    <cellStyle name="Comma 2 2 9 2 8 2 2" xfId="3271"/>
    <cellStyle name="Comma 2 2 9 2 8 2 3" xfId="3272"/>
    <cellStyle name="Comma 2 2 9 2 8 3" xfId="3273"/>
    <cellStyle name="Comma 2 2 9 2 8 4" xfId="3274"/>
    <cellStyle name="Comma 2 2 9 2 9" xfId="3275"/>
    <cellStyle name="Comma 2 2 9 2 9 2" xfId="3276"/>
    <cellStyle name="Comma 2 2 9 2 9 2 2" xfId="3277"/>
    <cellStyle name="Comma 2 2 9 2 9 2 3" xfId="3278"/>
    <cellStyle name="Comma 2 2 9 2 9 3" xfId="3279"/>
    <cellStyle name="Comma 2 2 9 2 9 4" xfId="3280"/>
    <cellStyle name="Comma 2 2 9 3" xfId="3281"/>
    <cellStyle name="Comma 2 2 9 3 2" xfId="3282"/>
    <cellStyle name="Comma 2 2 9 3 2 2" xfId="3283"/>
    <cellStyle name="Comma 2 2 9 3 2 3" xfId="3284"/>
    <cellStyle name="Comma 2 2 9 3 3" xfId="3285"/>
    <cellStyle name="Comma 2 2 9 3 4" xfId="3286"/>
    <cellStyle name="Comma 2 2 9 4" xfId="3287"/>
    <cellStyle name="Comma 2 2 9 4 2" xfId="3288"/>
    <cellStyle name="Comma 2 2 9 4 2 2" xfId="3289"/>
    <cellStyle name="Comma 2 2 9 4 2 3" xfId="3290"/>
    <cellStyle name="Comma 2 2 9 4 3" xfId="3291"/>
    <cellStyle name="Comma 2 2 9 4 4" xfId="3292"/>
    <cellStyle name="Comma 2 2 9 5" xfId="3293"/>
    <cellStyle name="Comma 2 2 9 5 2" xfId="3294"/>
    <cellStyle name="Comma 2 2 9 5 2 2" xfId="3295"/>
    <cellStyle name="Comma 2 2 9 5 2 3" xfId="3296"/>
    <cellStyle name="Comma 2 2 9 5 3" xfId="3297"/>
    <cellStyle name="Comma 2 2 9 5 4" xfId="3298"/>
    <cellStyle name="Comma 2 2 9 6" xfId="3299"/>
    <cellStyle name="Comma 2 2 9 6 2" xfId="3300"/>
    <cellStyle name="Comma 2 2 9 6 2 2" xfId="3301"/>
    <cellStyle name="Comma 2 2 9 6 2 3" xfId="3302"/>
    <cellStyle name="Comma 2 2 9 6 3" xfId="3303"/>
    <cellStyle name="Comma 2 2 9 6 4" xfId="3304"/>
    <cellStyle name="Comma 2 2 9 7" xfId="3305"/>
    <cellStyle name="Comma 2 2 9 7 2" xfId="3306"/>
    <cellStyle name="Comma 2 2 9 7 2 2" xfId="3307"/>
    <cellStyle name="Comma 2 2 9 7 2 3" xfId="3308"/>
    <cellStyle name="Comma 2 2 9 7 3" xfId="3309"/>
    <cellStyle name="Comma 2 2 9 7 4" xfId="3310"/>
    <cellStyle name="Comma 2 2 9 8" xfId="3311"/>
    <cellStyle name="Comma 2 2 9 8 2" xfId="3312"/>
    <cellStyle name="Comma 2 2 9 8 2 2" xfId="3313"/>
    <cellStyle name="Comma 2 2 9 8 2 3" xfId="3314"/>
    <cellStyle name="Comma 2 2 9 8 3" xfId="3315"/>
    <cellStyle name="Comma 2 2 9 8 4" xfId="3316"/>
    <cellStyle name="Comma 2 2 9 9" xfId="3317"/>
    <cellStyle name="Comma 2 2 9 9 2" xfId="3318"/>
    <cellStyle name="Comma 2 2 9 9 2 2" xfId="3319"/>
    <cellStyle name="Comma 2 2 9 9 2 3" xfId="3320"/>
    <cellStyle name="Comma 2 2 9 9 3" xfId="3321"/>
    <cellStyle name="Comma 2 2 9 9 4" xfId="3322"/>
    <cellStyle name="Comma 2 2_FRI's per CPA formulae May 2011" xfId="3323"/>
    <cellStyle name="Comma 2 3" xfId="3324"/>
    <cellStyle name="Comma 2 3 10" xfId="3325"/>
    <cellStyle name="Comma 2 3 11" xfId="3326"/>
    <cellStyle name="Comma 2 3 12" xfId="3327"/>
    <cellStyle name="Comma 2 3 13" xfId="3328"/>
    <cellStyle name="Comma 2 3 14" xfId="3329"/>
    <cellStyle name="Comma 2 3 15" xfId="3330"/>
    <cellStyle name="Comma 2 3 15 2" xfId="3331"/>
    <cellStyle name="Comma 2 3 15 2 2" xfId="3332"/>
    <cellStyle name="Comma 2 3 15 2 3" xfId="3333"/>
    <cellStyle name="Comma 2 3 15 3" xfId="3334"/>
    <cellStyle name="Comma 2 3 15 4" xfId="3335"/>
    <cellStyle name="Comma 2 3 16" xfId="3336"/>
    <cellStyle name="Comma 2 3 17" xfId="3337"/>
    <cellStyle name="Comma 2 3 18" xfId="3338"/>
    <cellStyle name="Comma 2 3 18 2" xfId="3339"/>
    <cellStyle name="Comma 2 3 18 3" xfId="3340"/>
    <cellStyle name="Comma 2 3 19" xfId="3341"/>
    <cellStyle name="Comma 2 3 19 2" xfId="3342"/>
    <cellStyle name="Comma 2 3 19 3" xfId="3343"/>
    <cellStyle name="Comma 2 3 2" xfId="3344"/>
    <cellStyle name="Comma 2 3 2 2" xfId="3345"/>
    <cellStyle name="Comma 2 3 2 2 2" xfId="3346"/>
    <cellStyle name="Comma 2 3 2 2 3" xfId="3347"/>
    <cellStyle name="Comma 2 3 2 3" xfId="3348"/>
    <cellStyle name="Comma 2 3 2 3 2" xfId="3349"/>
    <cellStyle name="Comma 2 3 2 3 3" xfId="3350"/>
    <cellStyle name="Comma 2 3 3" xfId="3351"/>
    <cellStyle name="Comma 2 3 4" xfId="3352"/>
    <cellStyle name="Comma 2 3 5" xfId="3353"/>
    <cellStyle name="Comma 2 3 6" xfId="3354"/>
    <cellStyle name="Comma 2 3 7" xfId="3355"/>
    <cellStyle name="Comma 2 3 8" xfId="3356"/>
    <cellStyle name="Comma 2 3 9" xfId="3357"/>
    <cellStyle name="Comma 2 4" xfId="3358"/>
    <cellStyle name="Comma 2 4 2" xfId="3359"/>
    <cellStyle name="Comma 2 4 2 2" xfId="3360"/>
    <cellStyle name="Comma 2 4 2 2 2" xfId="3361"/>
    <cellStyle name="Comma 2 4 2 2 3" xfId="3362"/>
    <cellStyle name="Comma 2 4 2 3" xfId="3363"/>
    <cellStyle name="Comma 2 4 2 4" xfId="3364"/>
    <cellStyle name="Comma 2 4 3" xfId="3365"/>
    <cellStyle name="Comma 2 4 3 2" xfId="3366"/>
    <cellStyle name="Comma 2 4 3 3" xfId="3367"/>
    <cellStyle name="Comma 2 4 4" xfId="3368"/>
    <cellStyle name="Comma 2 4 4 2" xfId="3369"/>
    <cellStyle name="Comma 2 4 4 3" xfId="3370"/>
    <cellStyle name="Comma 2 5" xfId="3371"/>
    <cellStyle name="Comma 2 5 2" xfId="3372"/>
    <cellStyle name="Comma 2 5 2 2" xfId="3373"/>
    <cellStyle name="Comma 2 5 2 2 2" xfId="3374"/>
    <cellStyle name="Comma 2 5 2 2 3" xfId="3375"/>
    <cellStyle name="Comma 2 5 2 3" xfId="3376"/>
    <cellStyle name="Comma 2 5 2 4" xfId="3377"/>
    <cellStyle name="Comma 2 5 3" xfId="3378"/>
    <cellStyle name="Comma 2 5 3 2" xfId="3379"/>
    <cellStyle name="Comma 2 5 3 3" xfId="3380"/>
    <cellStyle name="Comma 2 5 4" xfId="3381"/>
    <cellStyle name="Comma 2 5 4 2" xfId="3382"/>
    <cellStyle name="Comma 2 5 4 3" xfId="3383"/>
    <cellStyle name="Comma 2 6" xfId="3384"/>
    <cellStyle name="Comma 2 6 2" xfId="3385"/>
    <cellStyle name="Comma 2 6 2 2" xfId="3386"/>
    <cellStyle name="Comma 2 6 2 3" xfId="3387"/>
    <cellStyle name="Comma 2 6 3" xfId="3388"/>
    <cellStyle name="Comma 2 6 3 2" xfId="3389"/>
    <cellStyle name="Comma 2 6 3 3" xfId="3390"/>
    <cellStyle name="Comma 2 7" xfId="3391"/>
    <cellStyle name="Comma 2 7 2" xfId="3392"/>
    <cellStyle name="Comma 2 7 2 2" xfId="3393"/>
    <cellStyle name="Comma 2 7 2 3" xfId="3394"/>
    <cellStyle name="Comma 2 7 3" xfId="3395"/>
    <cellStyle name="Comma 2 7 3 2" xfId="3396"/>
    <cellStyle name="Comma 2 7 3 3" xfId="3397"/>
    <cellStyle name="Comma 2 7 4" xfId="3398"/>
    <cellStyle name="Comma 2 7 4 2" xfId="3399"/>
    <cellStyle name="Comma 2 7 4 3" xfId="3400"/>
    <cellStyle name="Comma 2 7 5" xfId="3401"/>
    <cellStyle name="Comma 2 7 6" xfId="3402"/>
    <cellStyle name="Comma 2 8" xfId="3403"/>
    <cellStyle name="Comma 2 8 2" xfId="3404"/>
    <cellStyle name="Comma 2 8 2 2" xfId="3405"/>
    <cellStyle name="Comma 2 8 2 3" xfId="3406"/>
    <cellStyle name="Comma 2 8 3" xfId="3407"/>
    <cellStyle name="Comma 2 8 3 2" xfId="3408"/>
    <cellStyle name="Comma 2 8 3 3" xfId="3409"/>
    <cellStyle name="Comma 2 8 4" xfId="3410"/>
    <cellStyle name="Comma 2 8 5" xfId="3411"/>
    <cellStyle name="Comma 2 9" xfId="3412"/>
    <cellStyle name="Comma 2 9 2" xfId="3413"/>
    <cellStyle name="Comma 2 9 2 2" xfId="3414"/>
    <cellStyle name="Comma 2 9 2 3" xfId="3415"/>
    <cellStyle name="Comma 2 9 3" xfId="3416"/>
    <cellStyle name="Comma 2 9 4" xfId="3417"/>
    <cellStyle name="Comma 20" xfId="3418"/>
    <cellStyle name="Comma 20 2" xfId="3419"/>
    <cellStyle name="Comma 20 2 2" xfId="3420"/>
    <cellStyle name="Comma 20 2 3" xfId="3421"/>
    <cellStyle name="Comma 20 3" xfId="3422"/>
    <cellStyle name="Comma 20 4" xfId="3423"/>
    <cellStyle name="Comma 21" xfId="3424"/>
    <cellStyle name="Comma 21 2" xfId="3425"/>
    <cellStyle name="Comma 21 2 2" xfId="3426"/>
    <cellStyle name="Comma 21 2 3" xfId="3427"/>
    <cellStyle name="Comma 21 3" xfId="3428"/>
    <cellStyle name="Comma 21 4" xfId="3429"/>
    <cellStyle name="Comma 22" xfId="3430"/>
    <cellStyle name="Comma 23" xfId="3431"/>
    <cellStyle name="Comma 23 2" xfId="3432"/>
    <cellStyle name="Comma 23 3" xfId="3433"/>
    <cellStyle name="Comma 24" xfId="3434"/>
    <cellStyle name="Comma 24 2" xfId="3435"/>
    <cellStyle name="Comma 25" xfId="3436"/>
    <cellStyle name="Comma 26" xfId="3437"/>
    <cellStyle name="Comma 27" xfId="3438"/>
    <cellStyle name="Comma 28" xfId="3439"/>
    <cellStyle name="Comma 29" xfId="3440"/>
    <cellStyle name="Comma 3" xfId="3441"/>
    <cellStyle name="Comma 3 10" xfId="3442"/>
    <cellStyle name="Comma 3 11" xfId="3443"/>
    <cellStyle name="Comma 3 12" xfId="3444"/>
    <cellStyle name="Comma 3 12 2" xfId="3445"/>
    <cellStyle name="Comma 3 12 2 2" xfId="3446"/>
    <cellStyle name="Comma 3 12 2 3" xfId="3447"/>
    <cellStyle name="Comma 3 12 3" xfId="3448"/>
    <cellStyle name="Comma 3 12 4" xfId="3449"/>
    <cellStyle name="Comma 3 13" xfId="3450"/>
    <cellStyle name="Comma 3 13 2" xfId="3451"/>
    <cellStyle name="Comma 3 13 3" xfId="3452"/>
    <cellStyle name="Comma 3 14" xfId="3453"/>
    <cellStyle name="Comma 3 14 2" xfId="3454"/>
    <cellStyle name="Comma 3 14 3" xfId="3455"/>
    <cellStyle name="Comma 3 15" xfId="3456"/>
    <cellStyle name="Comma 3 16" xfId="3457"/>
    <cellStyle name="Comma 3 17" xfId="3458"/>
    <cellStyle name="Comma 3 2" xfId="3459"/>
    <cellStyle name="Comma 3 2 2" xfId="3460"/>
    <cellStyle name="Comma 3 2 2 2" xfId="3461"/>
    <cellStyle name="Comma 3 2 2 2 2" xfId="3462"/>
    <cellStyle name="Comma 3 2 2 2 3" xfId="3463"/>
    <cellStyle name="Comma 3 2 2 3" xfId="3464"/>
    <cellStyle name="Comma 3 2 2 4" xfId="3465"/>
    <cellStyle name="Comma 3 2 3" xfId="3466"/>
    <cellStyle name="Comma 3 2 3 2" xfId="3467"/>
    <cellStyle name="Comma 3 2 3 3" xfId="3468"/>
    <cellStyle name="Comma 3 2 4" xfId="3469"/>
    <cellStyle name="Comma 3 2 4 2" xfId="3470"/>
    <cellStyle name="Comma 3 2 4 3" xfId="3471"/>
    <cellStyle name="Comma 3 3" xfId="3472"/>
    <cellStyle name="Comma 3 3 2" xfId="3473"/>
    <cellStyle name="Comma 3 3 2 2" xfId="3474"/>
    <cellStyle name="Comma 3 3 2 2 2" xfId="3475"/>
    <cellStyle name="Comma 3 3 2 2 3" xfId="3476"/>
    <cellStyle name="Comma 3 3 2 3" xfId="3477"/>
    <cellStyle name="Comma 3 3 2 4" xfId="3478"/>
    <cellStyle name="Comma 3 3 3" xfId="3479"/>
    <cellStyle name="Comma 3 3 3 2" xfId="3480"/>
    <cellStyle name="Comma 3 3 3 3" xfId="3481"/>
    <cellStyle name="Comma 3 3 4" xfId="3482"/>
    <cellStyle name="Comma 3 3 4 2" xfId="3483"/>
    <cellStyle name="Comma 3 3 4 3" xfId="3484"/>
    <cellStyle name="Comma 3 4" xfId="3485"/>
    <cellStyle name="Comma 3 4 2" xfId="3486"/>
    <cellStyle name="Comma 3 4 2 2" xfId="3487"/>
    <cellStyle name="Comma 3 4 2 3" xfId="3488"/>
    <cellStyle name="Comma 3 4 3" xfId="3489"/>
    <cellStyle name="Comma 3 4 3 2" xfId="3490"/>
    <cellStyle name="Comma 3 4 3 3" xfId="3491"/>
    <cellStyle name="Comma 3 5" xfId="3492"/>
    <cellStyle name="Comma 3 5 2" xfId="3493"/>
    <cellStyle name="Comma 3 5 2 2" xfId="3494"/>
    <cellStyle name="Comma 3 5 2 3" xfId="3495"/>
    <cellStyle name="Comma 3 5 3" xfId="3496"/>
    <cellStyle name="Comma 3 5 3 2" xfId="3497"/>
    <cellStyle name="Comma 3 5 3 3" xfId="3498"/>
    <cellStyle name="Comma 3 6" xfId="3499"/>
    <cellStyle name="Comma 3 6 2" xfId="3500"/>
    <cellStyle name="Comma 3 6 2 2" xfId="3501"/>
    <cellStyle name="Comma 3 6 2 3" xfId="3502"/>
    <cellStyle name="Comma 3 6 3" xfId="3503"/>
    <cellStyle name="Comma 3 6 3 2" xfId="3504"/>
    <cellStyle name="Comma 3 6 3 3" xfId="3505"/>
    <cellStyle name="Comma 3 7" xfId="3506"/>
    <cellStyle name="Comma 3 7 2" xfId="3507"/>
    <cellStyle name="Comma 3 7 2 2" xfId="3508"/>
    <cellStyle name="Comma 3 7 2 3" xfId="3509"/>
    <cellStyle name="Comma 3 7 3" xfId="3510"/>
    <cellStyle name="Comma 3 7 3 2" xfId="3511"/>
    <cellStyle name="Comma 3 7 3 3" xfId="3512"/>
    <cellStyle name="Comma 3 8" xfId="3513"/>
    <cellStyle name="Comma 3 9" xfId="3514"/>
    <cellStyle name="Comma 30" xfId="3515"/>
    <cellStyle name="Comma 31" xfId="3516"/>
    <cellStyle name="Comma 32" xfId="3517"/>
    <cellStyle name="Comma 33" xfId="3518"/>
    <cellStyle name="Comma 34" xfId="3519"/>
    <cellStyle name="Comma 35" xfId="3520"/>
    <cellStyle name="Comma 36" xfId="3521"/>
    <cellStyle name="Comma 37" xfId="3522"/>
    <cellStyle name="Comma 38" xfId="3523"/>
    <cellStyle name="Comma 39" xfId="3524"/>
    <cellStyle name="Comma 4" xfId="3525"/>
    <cellStyle name="Comma 4 10" xfId="3526"/>
    <cellStyle name="Comma 4 11" xfId="3527"/>
    <cellStyle name="Comma 4 12" xfId="3528"/>
    <cellStyle name="Comma 4 13" xfId="3529"/>
    <cellStyle name="Comma 4 13 2" xfId="3530"/>
    <cellStyle name="Comma 4 13 3" xfId="3531"/>
    <cellStyle name="Comma 4 14" xfId="3532"/>
    <cellStyle name="Comma 4 14 2" xfId="3533"/>
    <cellStyle name="Comma 4 14 3" xfId="3534"/>
    <cellStyle name="Comma 4 15" xfId="3535"/>
    <cellStyle name="Comma 4 15 2" xfId="3536"/>
    <cellStyle name="Comma 4 15 3" xfId="3537"/>
    <cellStyle name="Comma 4 16" xfId="3538"/>
    <cellStyle name="Comma 4 17" xfId="3539"/>
    <cellStyle name="Comma 4 2" xfId="3540"/>
    <cellStyle name="Comma 4 2 10" xfId="3541"/>
    <cellStyle name="Comma 4 2 11" xfId="3542"/>
    <cellStyle name="Comma 4 2 12" xfId="3543"/>
    <cellStyle name="Comma 4 2 13" xfId="3544"/>
    <cellStyle name="Comma 4 2 13 2" xfId="3545"/>
    <cellStyle name="Comma 4 2 13 3" xfId="3546"/>
    <cellStyle name="Comma 4 2 14" xfId="3547"/>
    <cellStyle name="Comma 4 2 14 2" xfId="3548"/>
    <cellStyle name="Comma 4 2 14 3" xfId="3549"/>
    <cellStyle name="Comma 4 2 2" xfId="3550"/>
    <cellStyle name="Comma 4 2 2 2" xfId="3551"/>
    <cellStyle name="Comma 4 2 2 2 2" xfId="3552"/>
    <cellStyle name="Comma 4 2 2 2 3" xfId="3553"/>
    <cellStyle name="Comma 4 2 2 3" xfId="3554"/>
    <cellStyle name="Comma 4 2 2 3 2" xfId="3555"/>
    <cellStyle name="Comma 4 2 2 3 3" xfId="3556"/>
    <cellStyle name="Comma 4 2 3" xfId="3557"/>
    <cellStyle name="Comma 4 2 4" xfId="3558"/>
    <cellStyle name="Comma 4 2 5" xfId="3559"/>
    <cellStyle name="Comma 4 2 6" xfId="3560"/>
    <cellStyle name="Comma 4 2 7" xfId="3561"/>
    <cellStyle name="Comma 4 2 8" xfId="3562"/>
    <cellStyle name="Comma 4 2 9" xfId="3563"/>
    <cellStyle name="Comma 4 3" xfId="3564"/>
    <cellStyle name="Comma 4 3 2" xfId="3565"/>
    <cellStyle name="Comma 4 3 2 2" xfId="3566"/>
    <cellStyle name="Comma 4 3 2 2 2" xfId="3567"/>
    <cellStyle name="Comma 4 3 2 2 3" xfId="3568"/>
    <cellStyle name="Comma 4 3 2 3" xfId="3569"/>
    <cellStyle name="Comma 4 3 2 4" xfId="3570"/>
    <cellStyle name="Comma 4 3 3" xfId="3571"/>
    <cellStyle name="Comma 4 3 3 2" xfId="3572"/>
    <cellStyle name="Comma 4 3 3 3" xfId="3573"/>
    <cellStyle name="Comma 4 3 4" xfId="3574"/>
    <cellStyle name="Comma 4 3 4 2" xfId="3575"/>
    <cellStyle name="Comma 4 3 4 3" xfId="3576"/>
    <cellStyle name="Comma 4 4" xfId="3577"/>
    <cellStyle name="Comma 4 4 2" xfId="3578"/>
    <cellStyle name="Comma 4 4 2 2" xfId="3579"/>
    <cellStyle name="Comma 4 4 2 2 2" xfId="3580"/>
    <cellStyle name="Comma 4 4 2 2 3" xfId="3581"/>
    <cellStyle name="Comma 4 4 2 3" xfId="3582"/>
    <cellStyle name="Comma 4 4 2 4" xfId="3583"/>
    <cellStyle name="Comma 4 4 3" xfId="3584"/>
    <cellStyle name="Comma 4 4 3 2" xfId="3585"/>
    <cellStyle name="Comma 4 4 3 3" xfId="3586"/>
    <cellStyle name="Comma 4 4 4" xfId="3587"/>
    <cellStyle name="Comma 4 4 4 2" xfId="3588"/>
    <cellStyle name="Comma 4 4 4 3" xfId="3589"/>
    <cellStyle name="Comma 4 5" xfId="3590"/>
    <cellStyle name="Comma 4 5 2" xfId="3591"/>
    <cellStyle name="Comma 4 5 2 2" xfId="3592"/>
    <cellStyle name="Comma 4 5 2 3" xfId="3593"/>
    <cellStyle name="Comma 4 5 3" xfId="3594"/>
    <cellStyle name="Comma 4 5 3 2" xfId="3595"/>
    <cellStyle name="Comma 4 5 3 3" xfId="3596"/>
    <cellStyle name="Comma 4 6" xfId="3597"/>
    <cellStyle name="Comma 4 6 2" xfId="3598"/>
    <cellStyle name="Comma 4 6 2 2" xfId="3599"/>
    <cellStyle name="Comma 4 6 2 3" xfId="3600"/>
    <cellStyle name="Comma 4 6 3" xfId="3601"/>
    <cellStyle name="Comma 4 6 3 2" xfId="3602"/>
    <cellStyle name="Comma 4 6 3 3" xfId="3603"/>
    <cellStyle name="Comma 4 7" xfId="3604"/>
    <cellStyle name="Comma 4 7 2" xfId="3605"/>
    <cellStyle name="Comma 4 7 2 2" xfId="3606"/>
    <cellStyle name="Comma 4 7 2 3" xfId="3607"/>
    <cellStyle name="Comma 4 7 3" xfId="3608"/>
    <cellStyle name="Comma 4 7 3 2" xfId="3609"/>
    <cellStyle name="Comma 4 7 3 3" xfId="3610"/>
    <cellStyle name="Comma 4 8" xfId="3611"/>
    <cellStyle name="Comma 4 8 2" xfId="3612"/>
    <cellStyle name="Comma 4 8 2 2" xfId="3613"/>
    <cellStyle name="Comma 4 8 2 3" xfId="3614"/>
    <cellStyle name="Comma 4 8 3" xfId="3615"/>
    <cellStyle name="Comma 4 8 3 2" xfId="3616"/>
    <cellStyle name="Comma 4 8 3 3" xfId="3617"/>
    <cellStyle name="Comma 4 9" xfId="3618"/>
    <cellStyle name="Comma 40" xfId="16347"/>
    <cellStyle name="Comma 41" xfId="16349"/>
    <cellStyle name="Comma 42" xfId="16352"/>
    <cellStyle name="Comma 5" xfId="3619"/>
    <cellStyle name="Comma 5 10" xfId="3620"/>
    <cellStyle name="Comma 5 11" xfId="3621"/>
    <cellStyle name="Comma 5 12" xfId="3622"/>
    <cellStyle name="Comma 5 13" xfId="3623"/>
    <cellStyle name="Comma 5 13 2" xfId="3624"/>
    <cellStyle name="Comma 5 13 3" xfId="3625"/>
    <cellStyle name="Comma 5 14" xfId="3626"/>
    <cellStyle name="Comma 5 14 2" xfId="3627"/>
    <cellStyle name="Comma 5 14 3" xfId="3628"/>
    <cellStyle name="Comma 5 2" xfId="3629"/>
    <cellStyle name="Comma 5 2 2" xfId="3630"/>
    <cellStyle name="Comma 5 2 2 2" xfId="3631"/>
    <cellStyle name="Comma 5 2 2 2 2" xfId="3632"/>
    <cellStyle name="Comma 5 2 2 2 3" xfId="3633"/>
    <cellStyle name="Comma 5 2 2 3" xfId="3634"/>
    <cellStyle name="Comma 5 2 2 4" xfId="3635"/>
    <cellStyle name="Comma 5 2 3" xfId="3636"/>
    <cellStyle name="Comma 5 2 3 2" xfId="3637"/>
    <cellStyle name="Comma 5 2 3 3" xfId="3638"/>
    <cellStyle name="Comma 5 2 4" xfId="3639"/>
    <cellStyle name="Comma 5 2 4 2" xfId="3640"/>
    <cellStyle name="Comma 5 2 4 3" xfId="3641"/>
    <cellStyle name="Comma 5 3" xfId="3642"/>
    <cellStyle name="Comma 5 3 2" xfId="3643"/>
    <cellStyle name="Comma 5 3 2 2" xfId="3644"/>
    <cellStyle name="Comma 5 3 2 2 2" xfId="3645"/>
    <cellStyle name="Comma 5 3 2 2 3" xfId="3646"/>
    <cellStyle name="Comma 5 3 2 3" xfId="3647"/>
    <cellStyle name="Comma 5 3 2 4" xfId="3648"/>
    <cellStyle name="Comma 5 3 3" xfId="3649"/>
    <cellStyle name="Comma 5 3 3 2" xfId="3650"/>
    <cellStyle name="Comma 5 3 3 3" xfId="3651"/>
    <cellStyle name="Comma 5 3 4" xfId="3652"/>
    <cellStyle name="Comma 5 3 4 2" xfId="3653"/>
    <cellStyle name="Comma 5 3 4 3" xfId="3654"/>
    <cellStyle name="Comma 5 4" xfId="3655"/>
    <cellStyle name="Comma 5 4 2" xfId="3656"/>
    <cellStyle name="Comma 5 4 2 2" xfId="3657"/>
    <cellStyle name="Comma 5 4 2 3" xfId="3658"/>
    <cellStyle name="Comma 5 4 3" xfId="3659"/>
    <cellStyle name="Comma 5 4 3 2" xfId="3660"/>
    <cellStyle name="Comma 5 4 3 3" xfId="3661"/>
    <cellStyle name="Comma 5 5" xfId="3662"/>
    <cellStyle name="Comma 5 6" xfId="3663"/>
    <cellStyle name="Comma 5 7" xfId="3664"/>
    <cellStyle name="Comma 5 8" xfId="3665"/>
    <cellStyle name="Comma 5 9" xfId="3666"/>
    <cellStyle name="Comma 6" xfId="3667"/>
    <cellStyle name="Comma 6 10" xfId="3668"/>
    <cellStyle name="Comma 6 11" xfId="3669"/>
    <cellStyle name="Comma 6 12" xfId="3670"/>
    <cellStyle name="Comma 6 13" xfId="3671"/>
    <cellStyle name="Comma 6 13 2" xfId="3672"/>
    <cellStyle name="Comma 6 13 3" xfId="3673"/>
    <cellStyle name="Comma 6 14" xfId="3674"/>
    <cellStyle name="Comma 6 14 2" xfId="3675"/>
    <cellStyle name="Comma 6 14 3" xfId="3676"/>
    <cellStyle name="Comma 6 2" xfId="3677"/>
    <cellStyle name="Comma 6 2 2" xfId="3678"/>
    <cellStyle name="Comma 6 2 2 2" xfId="3679"/>
    <cellStyle name="Comma 6 2 2 3" xfId="3680"/>
    <cellStyle name="Comma 6 2 3" xfId="3681"/>
    <cellStyle name="Comma 6 2 3 2" xfId="3682"/>
    <cellStyle name="Comma 6 2 3 3" xfId="3683"/>
    <cellStyle name="Comma 6 3" xfId="3684"/>
    <cellStyle name="Comma 6 4" xfId="3685"/>
    <cellStyle name="Comma 6 5" xfId="3686"/>
    <cellStyle name="Comma 6 6" xfId="3687"/>
    <cellStyle name="Comma 6 7" xfId="3688"/>
    <cellStyle name="Comma 6 8" xfId="3689"/>
    <cellStyle name="Comma 6 9" xfId="3690"/>
    <cellStyle name="Comma 7" xfId="3691"/>
    <cellStyle name="Comma 7 10" xfId="3692"/>
    <cellStyle name="Comma 7 11" xfId="3693"/>
    <cellStyle name="Comma 7 12" xfId="3694"/>
    <cellStyle name="Comma 7 13" xfId="3695"/>
    <cellStyle name="Comma 7 13 2" xfId="3696"/>
    <cellStyle name="Comma 7 13 3" xfId="3697"/>
    <cellStyle name="Comma 7 14" xfId="3698"/>
    <cellStyle name="Comma 7 14 2" xfId="3699"/>
    <cellStyle name="Comma 7 14 3" xfId="3700"/>
    <cellStyle name="Comma 7 2" xfId="3701"/>
    <cellStyle name="Comma 7 2 2" xfId="3702"/>
    <cellStyle name="Comma 7 2 2 2" xfId="3703"/>
    <cellStyle name="Comma 7 2 2 3" xfId="3704"/>
    <cellStyle name="Comma 7 2 3" xfId="3705"/>
    <cellStyle name="Comma 7 2 3 2" xfId="3706"/>
    <cellStyle name="Comma 7 2 3 3" xfId="3707"/>
    <cellStyle name="Comma 7 3" xfId="3708"/>
    <cellStyle name="Comma 7 4" xfId="3709"/>
    <cellStyle name="Comma 7 5" xfId="3710"/>
    <cellStyle name="Comma 7 6" xfId="3711"/>
    <cellStyle name="Comma 7 7" xfId="3712"/>
    <cellStyle name="Comma 7 8" xfId="3713"/>
    <cellStyle name="Comma 7 9" xfId="3714"/>
    <cellStyle name="Comma 8" xfId="3715"/>
    <cellStyle name="Comma 8 10" xfId="3716"/>
    <cellStyle name="Comma 8 11" xfId="3717"/>
    <cellStyle name="Comma 8 12" xfId="3718"/>
    <cellStyle name="Comma 8 13" xfId="3719"/>
    <cellStyle name="Comma 8 13 2" xfId="3720"/>
    <cellStyle name="Comma 8 13 3" xfId="3721"/>
    <cellStyle name="Comma 8 14" xfId="3722"/>
    <cellStyle name="Comma 8 14 2" xfId="3723"/>
    <cellStyle name="Comma 8 14 3" xfId="3724"/>
    <cellStyle name="Comma 8 2" xfId="3725"/>
    <cellStyle name="Comma 8 2 2" xfId="3726"/>
    <cellStyle name="Comma 8 2 2 2" xfId="3727"/>
    <cellStyle name="Comma 8 2 2 3" xfId="3728"/>
    <cellStyle name="Comma 8 2 3" xfId="3729"/>
    <cellStyle name="Comma 8 2 3 2" xfId="3730"/>
    <cellStyle name="Comma 8 2 3 3" xfId="3731"/>
    <cellStyle name="Comma 8 3" xfId="3732"/>
    <cellStyle name="Comma 8 4" xfId="3733"/>
    <cellStyle name="Comma 8 5" xfId="3734"/>
    <cellStyle name="Comma 8 6" xfId="3735"/>
    <cellStyle name="Comma 8 7" xfId="3736"/>
    <cellStyle name="Comma 8 8" xfId="3737"/>
    <cellStyle name="Comma 8 9" xfId="3738"/>
    <cellStyle name="Comma 9" xfId="3739"/>
    <cellStyle name="Comma 9 10" xfId="3740"/>
    <cellStyle name="Comma 9 11" xfId="3741"/>
    <cellStyle name="Comma 9 12" xfId="3742"/>
    <cellStyle name="Comma 9 13" xfId="3743"/>
    <cellStyle name="Comma 9 13 2" xfId="3744"/>
    <cellStyle name="Comma 9 13 3" xfId="3745"/>
    <cellStyle name="Comma 9 14" xfId="3746"/>
    <cellStyle name="Comma 9 14 2" xfId="3747"/>
    <cellStyle name="Comma 9 14 3" xfId="3748"/>
    <cellStyle name="Comma 9 2" xfId="3749"/>
    <cellStyle name="Comma 9 3" xfId="3750"/>
    <cellStyle name="Comma 9 4" xfId="3751"/>
    <cellStyle name="Comma 9 5" xfId="3752"/>
    <cellStyle name="Comma 9 6" xfId="3753"/>
    <cellStyle name="Comma 9 7" xfId="3754"/>
    <cellStyle name="Comma 9 8" xfId="3755"/>
    <cellStyle name="Comma 9 9" xfId="3756"/>
    <cellStyle name="Comma0" xfId="3757"/>
    <cellStyle name="Comma0 10" xfId="3758"/>
    <cellStyle name="Comma0 11" xfId="3759"/>
    <cellStyle name="Comma0 12" xfId="3760"/>
    <cellStyle name="Comma0 13" xfId="3761"/>
    <cellStyle name="Comma0 14" xfId="3762"/>
    <cellStyle name="Comma0 15" xfId="3763"/>
    <cellStyle name="Comma0 16" xfId="3764"/>
    <cellStyle name="Comma0 17" xfId="3765"/>
    <cellStyle name="Comma0 18" xfId="3766"/>
    <cellStyle name="Comma0 2" xfId="3767"/>
    <cellStyle name="Comma0 2 2" xfId="3768"/>
    <cellStyle name="Comma0 2 3" xfId="3769"/>
    <cellStyle name="Comma0 3" xfId="3770"/>
    <cellStyle name="Comma0 3 10" xfId="3771"/>
    <cellStyle name="Comma0 3 10 2" xfId="3772"/>
    <cellStyle name="Comma0 3 10 3" xfId="3773"/>
    <cellStyle name="Comma0 3 10 4" xfId="3774"/>
    <cellStyle name="Comma0 3 10 5" xfId="3775"/>
    <cellStyle name="Comma0 3 10 6" xfId="3776"/>
    <cellStyle name="Comma0 3 10 7" xfId="3777"/>
    <cellStyle name="Comma0 3 10 8" xfId="3778"/>
    <cellStyle name="Comma0 3 10 9" xfId="3779"/>
    <cellStyle name="Comma0 3 11" xfId="3780"/>
    <cellStyle name="Comma0 3 11 2" xfId="3781"/>
    <cellStyle name="Comma0 3 11 3" xfId="3782"/>
    <cellStyle name="Comma0 3 11 4" xfId="3783"/>
    <cellStyle name="Comma0 3 11 5" xfId="3784"/>
    <cellStyle name="Comma0 3 11 6" xfId="3785"/>
    <cellStyle name="Comma0 3 11 7" xfId="3786"/>
    <cellStyle name="Comma0 3 11 8" xfId="3787"/>
    <cellStyle name="Comma0 3 11 9" xfId="3788"/>
    <cellStyle name="Comma0 3 12" xfId="3789"/>
    <cellStyle name="Comma0 3 13" xfId="3790"/>
    <cellStyle name="Comma0 3 14" xfId="3791"/>
    <cellStyle name="Comma0 3 15" xfId="3792"/>
    <cellStyle name="Comma0 3 16" xfId="3793"/>
    <cellStyle name="Comma0 3 17" xfId="3794"/>
    <cellStyle name="Comma0 3 18" xfId="3795"/>
    <cellStyle name="Comma0 3 19" xfId="3796"/>
    <cellStyle name="Comma0 3 2" xfId="3797"/>
    <cellStyle name="Comma0 3 2 10" xfId="3798"/>
    <cellStyle name="Comma0 3 2 11" xfId="3799"/>
    <cellStyle name="Comma0 3 2 12" xfId="3800"/>
    <cellStyle name="Comma0 3 2 2" xfId="3801"/>
    <cellStyle name="Comma0 3 2 3" xfId="3802"/>
    <cellStyle name="Comma0 3 2 4" xfId="3803"/>
    <cellStyle name="Comma0 3 2 5" xfId="3804"/>
    <cellStyle name="Comma0 3 2 6" xfId="3805"/>
    <cellStyle name="Comma0 3 2 7" xfId="3806"/>
    <cellStyle name="Comma0 3 2 8" xfId="3807"/>
    <cellStyle name="Comma0 3 2 9" xfId="3808"/>
    <cellStyle name="Comma0 3 20" xfId="3809"/>
    <cellStyle name="Comma0 3 21" xfId="3810"/>
    <cellStyle name="Comma0 3 3" xfId="3811"/>
    <cellStyle name="Comma0 3 4" xfId="3812"/>
    <cellStyle name="Comma0 3 5" xfId="3813"/>
    <cellStyle name="Comma0 3 5 10" xfId="3814"/>
    <cellStyle name="Comma0 3 5 11" xfId="3815"/>
    <cellStyle name="Comma0 3 5 12" xfId="3816"/>
    <cellStyle name="Comma0 3 5 13" xfId="3817"/>
    <cellStyle name="Comma0 3 5 2" xfId="3818"/>
    <cellStyle name="Comma0 3 5 3" xfId="3819"/>
    <cellStyle name="Comma0 3 5 4" xfId="3820"/>
    <cellStyle name="Comma0 3 5 5" xfId="3821"/>
    <cellStyle name="Comma0 3 5 6" xfId="3822"/>
    <cellStyle name="Comma0 3 5 7" xfId="3823"/>
    <cellStyle name="Comma0 3 5 8" xfId="3824"/>
    <cellStyle name="Comma0 3 5 9" xfId="3825"/>
    <cellStyle name="Comma0 3 6" xfId="3826"/>
    <cellStyle name="Comma0 3 6 10" xfId="3827"/>
    <cellStyle name="Comma0 3 6 11" xfId="3828"/>
    <cellStyle name="Comma0 3 6 12" xfId="3829"/>
    <cellStyle name="Comma0 3 6 13" xfId="3830"/>
    <cellStyle name="Comma0 3 6 2" xfId="3831"/>
    <cellStyle name="Comma0 3 6 3" xfId="3832"/>
    <cellStyle name="Comma0 3 6 4" xfId="3833"/>
    <cellStyle name="Comma0 3 6 5" xfId="3834"/>
    <cellStyle name="Comma0 3 6 6" xfId="3835"/>
    <cellStyle name="Comma0 3 6 7" xfId="3836"/>
    <cellStyle name="Comma0 3 6 8" xfId="3837"/>
    <cellStyle name="Comma0 3 6 9" xfId="3838"/>
    <cellStyle name="Comma0 3 7" xfId="3839"/>
    <cellStyle name="Comma0 3 8" xfId="3840"/>
    <cellStyle name="Comma0 3 9" xfId="3841"/>
    <cellStyle name="Comma0 4" xfId="3842"/>
    <cellStyle name="Comma0 5" xfId="3843"/>
    <cellStyle name="Comma0 6" xfId="3844"/>
    <cellStyle name="Comma0 7" xfId="3845"/>
    <cellStyle name="Comma0 8" xfId="3846"/>
    <cellStyle name="Comma0 9" xfId="3847"/>
    <cellStyle name="Currency 10" xfId="3848"/>
    <cellStyle name="Currency 10 2" xfId="3849"/>
    <cellStyle name="Currency 10 3" xfId="3850"/>
    <cellStyle name="Currency 2" xfId="3851"/>
    <cellStyle name="Currency 2 10" xfId="3852"/>
    <cellStyle name="Currency 2 10 2" xfId="3853"/>
    <cellStyle name="Currency 2 10 3" xfId="3854"/>
    <cellStyle name="Currency 2 10 4" xfId="3855"/>
    <cellStyle name="Currency 2 10 5" xfId="3856"/>
    <cellStyle name="Currency 2 10 6" xfId="3857"/>
    <cellStyle name="Currency 2 10 7" xfId="3858"/>
    <cellStyle name="Currency 2 10 8" xfId="3859"/>
    <cellStyle name="Currency 2 10 9" xfId="3860"/>
    <cellStyle name="Currency 2 11" xfId="3861"/>
    <cellStyle name="Currency 2 11 2" xfId="3862"/>
    <cellStyle name="Currency 2 11 3" xfId="3863"/>
    <cellStyle name="Currency 2 11 4" xfId="3864"/>
    <cellStyle name="Currency 2 11 5" xfId="3865"/>
    <cellStyle name="Currency 2 11 6" xfId="3866"/>
    <cellStyle name="Currency 2 11 7" xfId="3867"/>
    <cellStyle name="Currency 2 11 8" xfId="3868"/>
    <cellStyle name="Currency 2 11 9" xfId="3869"/>
    <cellStyle name="Currency 2 12" xfId="3870"/>
    <cellStyle name="Currency 2 13" xfId="3871"/>
    <cellStyle name="Currency 2 14" xfId="3872"/>
    <cellStyle name="Currency 2 15" xfId="3873"/>
    <cellStyle name="Currency 2 16" xfId="3874"/>
    <cellStyle name="Currency 2 17" xfId="3875"/>
    <cellStyle name="Currency 2 18" xfId="3876"/>
    <cellStyle name="Currency 2 19" xfId="3877"/>
    <cellStyle name="Currency 2 2" xfId="3878"/>
    <cellStyle name="Currency 2 2 10" xfId="3"/>
    <cellStyle name="Currency 2 2 11" xfId="3879"/>
    <cellStyle name="Currency 2 2 12" xfId="3880"/>
    <cellStyle name="Currency 2 2 13" xfId="3881"/>
    <cellStyle name="Currency 2 2 14" xfId="3882"/>
    <cellStyle name="Currency 2 2 15" xfId="3883"/>
    <cellStyle name="Currency 2 2 16" xfId="3884"/>
    <cellStyle name="Currency 2 2 17" xfId="3885"/>
    <cellStyle name="Currency 2 2 18" xfId="3886"/>
    <cellStyle name="Currency 2 2 19" xfId="3887"/>
    <cellStyle name="Currency 2 2 19 2" xfId="3888"/>
    <cellStyle name="Currency 2 2 19 3" xfId="3889"/>
    <cellStyle name="Currency 2 2 2" xfId="3890"/>
    <cellStyle name="Currency 2 2 2 10" xfId="3891"/>
    <cellStyle name="Currency 2 2 2 11" xfId="3892"/>
    <cellStyle name="Currency 2 2 2 12" xfId="3893"/>
    <cellStyle name="Currency 2 2 2 13" xfId="3894"/>
    <cellStyle name="Currency 2 2 2 13 2" xfId="3895"/>
    <cellStyle name="Currency 2 2 2 13 3" xfId="3896"/>
    <cellStyle name="Currency 2 2 2 14" xfId="3897"/>
    <cellStyle name="Currency 2 2 2 14 2" xfId="3898"/>
    <cellStyle name="Currency 2 2 2 14 3" xfId="3899"/>
    <cellStyle name="Currency 2 2 2 2" xfId="3900"/>
    <cellStyle name="Currency 2 2 2 3" xfId="3901"/>
    <cellStyle name="Currency 2 2 2 4" xfId="3902"/>
    <cellStyle name="Currency 2 2 2 5" xfId="3903"/>
    <cellStyle name="Currency 2 2 2 6" xfId="3904"/>
    <cellStyle name="Currency 2 2 2 7" xfId="3905"/>
    <cellStyle name="Currency 2 2 2 8" xfId="3906"/>
    <cellStyle name="Currency 2 2 2 9" xfId="3907"/>
    <cellStyle name="Currency 2 2 20" xfId="3908"/>
    <cellStyle name="Currency 2 2 20 2" xfId="3909"/>
    <cellStyle name="Currency 2 2 20 3" xfId="3910"/>
    <cellStyle name="Currency 2 2 21" xfId="3911"/>
    <cellStyle name="Currency 2 2 3" xfId="3912"/>
    <cellStyle name="Currency 2 2 4" xfId="3913"/>
    <cellStyle name="Currency 2 2 5" xfId="3914"/>
    <cellStyle name="Currency 2 2 6" xfId="3915"/>
    <cellStyle name="Currency 2 2 7" xfId="3916"/>
    <cellStyle name="Currency 2 2 8" xfId="3917"/>
    <cellStyle name="Currency 2 2 9" xfId="3918"/>
    <cellStyle name="Currency 2 20" xfId="3919"/>
    <cellStyle name="Currency 2 21" xfId="3920"/>
    <cellStyle name="Currency 2 22" xfId="3921"/>
    <cellStyle name="Currency 2 22 2" xfId="3922"/>
    <cellStyle name="Currency 2 22 3" xfId="3923"/>
    <cellStyle name="Currency 2 23" xfId="3924"/>
    <cellStyle name="Currency 2 23 2" xfId="3925"/>
    <cellStyle name="Currency 2 23 3" xfId="3926"/>
    <cellStyle name="Currency 2 24" xfId="3927"/>
    <cellStyle name="Currency 2 25" xfId="3928"/>
    <cellStyle name="Currency 2 26" xfId="3929"/>
    <cellStyle name="Currency 2 27" xfId="3930"/>
    <cellStyle name="Currency 2 3" xfId="3931"/>
    <cellStyle name="Currency 2 3 2" xfId="3932"/>
    <cellStyle name="Currency 2 3 2 2" xfId="3933"/>
    <cellStyle name="Currency 2 3 2 2 2" xfId="3934"/>
    <cellStyle name="Currency 2 3 2 2 3" xfId="3935"/>
    <cellStyle name="Currency 2 3 2 3" xfId="3936"/>
    <cellStyle name="Currency 2 3 2 4" xfId="3937"/>
    <cellStyle name="Currency 2 3 3" xfId="3938"/>
    <cellStyle name="Currency 2 3 3 2" xfId="3939"/>
    <cellStyle name="Currency 2 3 3 3" xfId="3940"/>
    <cellStyle name="Currency 2 3 4" xfId="3941"/>
    <cellStyle name="Currency 2 3 4 2" xfId="3942"/>
    <cellStyle name="Currency 2 3 4 3" xfId="3943"/>
    <cellStyle name="Currency 2 3 5" xfId="3944"/>
    <cellStyle name="Currency 2 4" xfId="3945"/>
    <cellStyle name="Currency 2 4 2" xfId="3946"/>
    <cellStyle name="Currency 2 4 2 2" xfId="3947"/>
    <cellStyle name="Currency 2 4 2 3" xfId="3948"/>
    <cellStyle name="Currency 2 4 3" xfId="3949"/>
    <cellStyle name="Currency 2 4 3 2" xfId="3950"/>
    <cellStyle name="Currency 2 4 3 3" xfId="3951"/>
    <cellStyle name="Currency 2 4 4" xfId="3952"/>
    <cellStyle name="Currency 2 5" xfId="3953"/>
    <cellStyle name="Currency 2 5 10" xfId="3954"/>
    <cellStyle name="Currency 2 5 11" xfId="3955"/>
    <cellStyle name="Currency 2 5 12" xfId="3956"/>
    <cellStyle name="Currency 2 5 13" xfId="3957"/>
    <cellStyle name="Currency 2 5 14" xfId="3958"/>
    <cellStyle name="Currency 2 5 14 2" xfId="3959"/>
    <cellStyle name="Currency 2 5 14 3" xfId="3960"/>
    <cellStyle name="Currency 2 5 15" xfId="3961"/>
    <cellStyle name="Currency 2 5 15 2" xfId="3962"/>
    <cellStyle name="Currency 2 5 15 3" xfId="3963"/>
    <cellStyle name="Currency 2 5 2" xfId="3964"/>
    <cellStyle name="Currency 2 5 3" xfId="3965"/>
    <cellStyle name="Currency 2 5 4" xfId="3966"/>
    <cellStyle name="Currency 2 5 5" xfId="3967"/>
    <cellStyle name="Currency 2 5 6" xfId="3968"/>
    <cellStyle name="Currency 2 5 7" xfId="3969"/>
    <cellStyle name="Currency 2 5 8" xfId="3970"/>
    <cellStyle name="Currency 2 5 9" xfId="3971"/>
    <cellStyle name="Currency 2 6" xfId="3972"/>
    <cellStyle name="Currency 2 6 10" xfId="3973"/>
    <cellStyle name="Currency 2 6 11" xfId="3974"/>
    <cellStyle name="Currency 2 6 12" xfId="3975"/>
    <cellStyle name="Currency 2 6 13" xfId="3976"/>
    <cellStyle name="Currency 2 6 14" xfId="3977"/>
    <cellStyle name="Currency 2 6 14 2" xfId="3978"/>
    <cellStyle name="Currency 2 6 14 3" xfId="3979"/>
    <cellStyle name="Currency 2 6 15" xfId="3980"/>
    <cellStyle name="Currency 2 6 15 2" xfId="3981"/>
    <cellStyle name="Currency 2 6 15 3" xfId="3982"/>
    <cellStyle name="Currency 2 6 2" xfId="3983"/>
    <cellStyle name="Currency 2 6 3" xfId="3984"/>
    <cellStyle name="Currency 2 6 4" xfId="3985"/>
    <cellStyle name="Currency 2 6 5" xfId="3986"/>
    <cellStyle name="Currency 2 6 6" xfId="3987"/>
    <cellStyle name="Currency 2 6 7" xfId="3988"/>
    <cellStyle name="Currency 2 6 8" xfId="3989"/>
    <cellStyle name="Currency 2 6 9" xfId="3990"/>
    <cellStyle name="Currency 2 7" xfId="3991"/>
    <cellStyle name="Currency 2 7 2" xfId="3992"/>
    <cellStyle name="Currency 2 7 2 2" xfId="3993"/>
    <cellStyle name="Currency 2 7 2 3" xfId="3994"/>
    <cellStyle name="Currency 2 7 3" xfId="3995"/>
    <cellStyle name="Currency 2 7 3 2" xfId="3996"/>
    <cellStyle name="Currency 2 7 3 3" xfId="3997"/>
    <cellStyle name="Currency 2 8" xfId="3998"/>
    <cellStyle name="Currency 2 9" xfId="3999"/>
    <cellStyle name="Currency 3" xfId="4000"/>
    <cellStyle name="Currency 3 10" xfId="4001"/>
    <cellStyle name="Currency 3 10 2" xfId="4002"/>
    <cellStyle name="Currency 3 10 3" xfId="4003"/>
    <cellStyle name="Currency 3 10 4" xfId="4004"/>
    <cellStyle name="Currency 3 10 5" xfId="4005"/>
    <cellStyle name="Currency 3 10 5 2" xfId="16348"/>
    <cellStyle name="Currency 3 10 6" xfId="4006"/>
    <cellStyle name="Currency 3 10 7" xfId="4007"/>
    <cellStyle name="Currency 3 10 8" xfId="4008"/>
    <cellStyle name="Currency 3 10 9" xfId="4009"/>
    <cellStyle name="Currency 3 11" xfId="4010"/>
    <cellStyle name="Currency 3 11 2" xfId="4011"/>
    <cellStyle name="Currency 3 11 3" xfId="4012"/>
    <cellStyle name="Currency 3 11 4" xfId="4013"/>
    <cellStyle name="Currency 3 11 5" xfId="4014"/>
    <cellStyle name="Currency 3 11 6" xfId="4015"/>
    <cellStyle name="Currency 3 11 7" xfId="4016"/>
    <cellStyle name="Currency 3 11 8" xfId="4017"/>
    <cellStyle name="Currency 3 11 9" xfId="4018"/>
    <cellStyle name="Currency 3 12" xfId="4019"/>
    <cellStyle name="Currency 3 13" xfId="4020"/>
    <cellStyle name="Currency 3 14" xfId="4021"/>
    <cellStyle name="Currency 3 15" xfId="4022"/>
    <cellStyle name="Currency 3 16" xfId="4023"/>
    <cellStyle name="Currency 3 17" xfId="4024"/>
    <cellStyle name="Currency 3 18" xfId="4025"/>
    <cellStyle name="Currency 3 19" xfId="4026"/>
    <cellStyle name="Currency 3 2" xfId="4027"/>
    <cellStyle name="Currency 3 2 10" xfId="4028"/>
    <cellStyle name="Currency 3 2 11" xfId="4029"/>
    <cellStyle name="Currency 3 2 12" xfId="4030"/>
    <cellStyle name="Currency 3 2 13" xfId="4031"/>
    <cellStyle name="Currency 3 2 14" xfId="4032"/>
    <cellStyle name="Currency 3 2 15" xfId="4033"/>
    <cellStyle name="Currency 3 2 2" xfId="4034"/>
    <cellStyle name="Currency 3 2 3" xfId="4035"/>
    <cellStyle name="Currency 3 2 4" xfId="4036"/>
    <cellStyle name="Currency 3 2 5" xfId="4037"/>
    <cellStyle name="Currency 3 2 6" xfId="4038"/>
    <cellStyle name="Currency 3 2 7" xfId="4039"/>
    <cellStyle name="Currency 3 2 8" xfId="4040"/>
    <cellStyle name="Currency 3 2 9" xfId="4041"/>
    <cellStyle name="Currency 3 20" xfId="4042"/>
    <cellStyle name="Currency 3 21" xfId="4043"/>
    <cellStyle name="Currency 3 22" xfId="4044"/>
    <cellStyle name="Currency 3 23" xfId="4045"/>
    <cellStyle name="Currency 3 24" xfId="4046"/>
    <cellStyle name="Currency 3 3" xfId="4047"/>
    <cellStyle name="Currency 3 4" xfId="4048"/>
    <cellStyle name="Currency 3 5" xfId="4049"/>
    <cellStyle name="Currency 3 5 10" xfId="4050"/>
    <cellStyle name="Currency 3 5 11" xfId="4051"/>
    <cellStyle name="Currency 3 5 12" xfId="4052"/>
    <cellStyle name="Currency 3 5 13" xfId="4053"/>
    <cellStyle name="Currency 3 5 2" xfId="4054"/>
    <cellStyle name="Currency 3 5 3" xfId="4055"/>
    <cellStyle name="Currency 3 5 4" xfId="4056"/>
    <cellStyle name="Currency 3 5 5" xfId="4057"/>
    <cellStyle name="Currency 3 5 6" xfId="4058"/>
    <cellStyle name="Currency 3 5 7" xfId="4059"/>
    <cellStyle name="Currency 3 5 8" xfId="4060"/>
    <cellStyle name="Currency 3 5 9" xfId="4061"/>
    <cellStyle name="Currency 3 6" xfId="4062"/>
    <cellStyle name="Currency 3 6 10" xfId="4063"/>
    <cellStyle name="Currency 3 6 11" xfId="4064"/>
    <cellStyle name="Currency 3 6 12" xfId="4065"/>
    <cellStyle name="Currency 3 6 13" xfId="4066"/>
    <cellStyle name="Currency 3 6 2" xfId="4067"/>
    <cellStyle name="Currency 3 6 3" xfId="4068"/>
    <cellStyle name="Currency 3 6 4" xfId="4069"/>
    <cellStyle name="Currency 3 6 5" xfId="4070"/>
    <cellStyle name="Currency 3 6 6" xfId="4071"/>
    <cellStyle name="Currency 3 6 7" xfId="4072"/>
    <cellStyle name="Currency 3 6 8" xfId="4073"/>
    <cellStyle name="Currency 3 6 9" xfId="4074"/>
    <cellStyle name="Currency 3 7" xfId="4075"/>
    <cellStyle name="Currency 3 8" xfId="4076"/>
    <cellStyle name="Currency 3 9" xfId="4077"/>
    <cellStyle name="Currency 4" xfId="4078"/>
    <cellStyle name="Currency 4 10" xfId="4079"/>
    <cellStyle name="Currency 4 10 2" xfId="4080"/>
    <cellStyle name="Currency 4 10 3" xfId="4081"/>
    <cellStyle name="Currency 4 10 4" xfId="4082"/>
    <cellStyle name="Currency 4 10 5" xfId="4083"/>
    <cellStyle name="Currency 4 10 6" xfId="4084"/>
    <cellStyle name="Currency 4 10 7" xfId="4085"/>
    <cellStyle name="Currency 4 10 8" xfId="4086"/>
    <cellStyle name="Currency 4 10 9" xfId="4087"/>
    <cellStyle name="Currency 4 11" xfId="4088"/>
    <cellStyle name="Currency 4 11 2" xfId="4089"/>
    <cellStyle name="Currency 4 11 3" xfId="4090"/>
    <cellStyle name="Currency 4 11 4" xfId="4091"/>
    <cellStyle name="Currency 4 11 5" xfId="4092"/>
    <cellStyle name="Currency 4 11 6" xfId="4093"/>
    <cellStyle name="Currency 4 11 7" xfId="4094"/>
    <cellStyle name="Currency 4 11 8" xfId="4095"/>
    <cellStyle name="Currency 4 11 9" xfId="4096"/>
    <cellStyle name="Currency 4 12" xfId="4097"/>
    <cellStyle name="Currency 4 13" xfId="4098"/>
    <cellStyle name="Currency 4 14" xfId="4099"/>
    <cellStyle name="Currency 4 15" xfId="4100"/>
    <cellStyle name="Currency 4 16" xfId="4101"/>
    <cellStyle name="Currency 4 17" xfId="4102"/>
    <cellStyle name="Currency 4 18" xfId="4103"/>
    <cellStyle name="Currency 4 19" xfId="4104"/>
    <cellStyle name="Currency 4 2" xfId="4105"/>
    <cellStyle name="Currency 4 2 10" xfId="4106"/>
    <cellStyle name="Currency 4 2 11" xfId="4107"/>
    <cellStyle name="Currency 4 2 12" xfId="4108"/>
    <cellStyle name="Currency 4 2 2" xfId="4109"/>
    <cellStyle name="Currency 4 2 3" xfId="4110"/>
    <cellStyle name="Currency 4 2 4" xfId="4111"/>
    <cellStyle name="Currency 4 2 5" xfId="4112"/>
    <cellStyle name="Currency 4 2 6" xfId="4113"/>
    <cellStyle name="Currency 4 2 7" xfId="4114"/>
    <cellStyle name="Currency 4 2 8" xfId="4115"/>
    <cellStyle name="Currency 4 2 9" xfId="4116"/>
    <cellStyle name="Currency 4 20" xfId="4117"/>
    <cellStyle name="Currency 4 21" xfId="4118"/>
    <cellStyle name="Currency 4 22" xfId="4119"/>
    <cellStyle name="Currency 4 23" xfId="4120"/>
    <cellStyle name="Currency 4 24" xfId="4121"/>
    <cellStyle name="Currency 4 3" xfId="4122"/>
    <cellStyle name="Currency 4 4" xfId="4123"/>
    <cellStyle name="Currency 4 5" xfId="4124"/>
    <cellStyle name="Currency 4 5 10" xfId="4125"/>
    <cellStyle name="Currency 4 5 11" xfId="4126"/>
    <cellStyle name="Currency 4 5 12" xfId="4127"/>
    <cellStyle name="Currency 4 5 13" xfId="4128"/>
    <cellStyle name="Currency 4 5 2" xfId="4129"/>
    <cellStyle name="Currency 4 5 3" xfId="4130"/>
    <cellStyle name="Currency 4 5 4" xfId="4131"/>
    <cellStyle name="Currency 4 5 5" xfId="4132"/>
    <cellStyle name="Currency 4 5 6" xfId="4133"/>
    <cellStyle name="Currency 4 5 7" xfId="4134"/>
    <cellStyle name="Currency 4 5 8" xfId="4135"/>
    <cellStyle name="Currency 4 5 9" xfId="4136"/>
    <cellStyle name="Currency 4 6" xfId="4137"/>
    <cellStyle name="Currency 4 6 10" xfId="4138"/>
    <cellStyle name="Currency 4 6 11" xfId="4139"/>
    <cellStyle name="Currency 4 6 12" xfId="4140"/>
    <cellStyle name="Currency 4 6 13" xfId="4141"/>
    <cellStyle name="Currency 4 6 2" xfId="4142"/>
    <cellStyle name="Currency 4 6 3" xfId="4143"/>
    <cellStyle name="Currency 4 6 4" xfId="4144"/>
    <cellStyle name="Currency 4 6 5" xfId="4145"/>
    <cellStyle name="Currency 4 6 6" xfId="4146"/>
    <cellStyle name="Currency 4 6 7" xfId="4147"/>
    <cellStyle name="Currency 4 6 8" xfId="4148"/>
    <cellStyle name="Currency 4 6 9" xfId="4149"/>
    <cellStyle name="Currency 4 7" xfId="4150"/>
    <cellStyle name="Currency 4 8" xfId="4151"/>
    <cellStyle name="Currency 4 9" xfId="4152"/>
    <cellStyle name="Currency 5" xfId="4153"/>
    <cellStyle name="Currency 5 10" xfId="4154"/>
    <cellStyle name="Currency 5 11" xfId="4155"/>
    <cellStyle name="Currency 5 12" xfId="4156"/>
    <cellStyle name="Currency 5 2" xfId="4157"/>
    <cellStyle name="Currency 5 3" xfId="4158"/>
    <cellStyle name="Currency 5 4" xfId="4159"/>
    <cellStyle name="Currency 5 5" xfId="4160"/>
    <cellStyle name="Currency 5 6" xfId="4161"/>
    <cellStyle name="Currency 5 7" xfId="4162"/>
    <cellStyle name="Currency 5 8" xfId="4163"/>
    <cellStyle name="Currency 5 9" xfId="4164"/>
    <cellStyle name="Currency 6" xfId="4165"/>
    <cellStyle name="Currency 7" xfId="4166"/>
    <cellStyle name="Currency 8" xfId="4167"/>
    <cellStyle name="Currency 8 2" xfId="4168"/>
    <cellStyle name="Currency 8 2 2" xfId="4169"/>
    <cellStyle name="Currency 8 2 3" xfId="4170"/>
    <cellStyle name="Currency 8 3" xfId="4171"/>
    <cellStyle name="Currency 8 4" xfId="4172"/>
    <cellStyle name="Currency 9" xfId="4173"/>
    <cellStyle name="Currency 9 2" xfId="4174"/>
    <cellStyle name="Currency 9 2 2" xfId="4175"/>
    <cellStyle name="Currency 9 2 3" xfId="4176"/>
    <cellStyle name="Currency 9 3" xfId="4177"/>
    <cellStyle name="Currency 9 4" xfId="4178"/>
    <cellStyle name="Currency0" xfId="4179"/>
    <cellStyle name="Currency0 10" xfId="4180"/>
    <cellStyle name="Currency0 11" xfId="4181"/>
    <cellStyle name="Currency0 12" xfId="4182"/>
    <cellStyle name="Currency0 13" xfId="4183"/>
    <cellStyle name="Currency0 14" xfId="4184"/>
    <cellStyle name="Currency0 15" xfId="4185"/>
    <cellStyle name="Currency0 16" xfId="4186"/>
    <cellStyle name="Currency0 17" xfId="4187"/>
    <cellStyle name="Currency0 18" xfId="4188"/>
    <cellStyle name="Currency0 19" xfId="4189"/>
    <cellStyle name="Currency0 2" xfId="4190"/>
    <cellStyle name="Currency0 2 10" xfId="4191"/>
    <cellStyle name="Currency0 2 11" xfId="4192"/>
    <cellStyle name="Currency0 2 12" xfId="4193"/>
    <cellStyle name="Currency0 2 13" xfId="4194"/>
    <cellStyle name="Currency0 2 14" xfId="4195"/>
    <cellStyle name="Currency0 2 15" xfId="4196"/>
    <cellStyle name="Currency0 2 16" xfId="4197"/>
    <cellStyle name="Currency0 2 17" xfId="4198"/>
    <cellStyle name="Currency0 2 18" xfId="4199"/>
    <cellStyle name="Currency0 2 19" xfId="4200"/>
    <cellStyle name="Currency0 2 2" xfId="4201"/>
    <cellStyle name="Currency0 2 3" xfId="4202"/>
    <cellStyle name="Currency0 2 3 10" xfId="4203"/>
    <cellStyle name="Currency0 2 3 11" xfId="4204"/>
    <cellStyle name="Currency0 2 3 12" xfId="4205"/>
    <cellStyle name="Currency0 2 3 13" xfId="4206"/>
    <cellStyle name="Currency0 2 3 2" xfId="4207"/>
    <cellStyle name="Currency0 2 3 3" xfId="4208"/>
    <cellStyle name="Currency0 2 3 4" xfId="4209"/>
    <cellStyle name="Currency0 2 3 5" xfId="4210"/>
    <cellStyle name="Currency0 2 3 6" xfId="4211"/>
    <cellStyle name="Currency0 2 3 7" xfId="4212"/>
    <cellStyle name="Currency0 2 3 8" xfId="4213"/>
    <cellStyle name="Currency0 2 3 9" xfId="4214"/>
    <cellStyle name="Currency0 2 4" xfId="4215"/>
    <cellStyle name="Currency0 2 4 10" xfId="4216"/>
    <cellStyle name="Currency0 2 4 11" xfId="4217"/>
    <cellStyle name="Currency0 2 4 12" xfId="4218"/>
    <cellStyle name="Currency0 2 4 13" xfId="4219"/>
    <cellStyle name="Currency0 2 4 2" xfId="4220"/>
    <cellStyle name="Currency0 2 4 3" xfId="4221"/>
    <cellStyle name="Currency0 2 4 4" xfId="4222"/>
    <cellStyle name="Currency0 2 4 5" xfId="4223"/>
    <cellStyle name="Currency0 2 4 6" xfId="4224"/>
    <cellStyle name="Currency0 2 4 7" xfId="4225"/>
    <cellStyle name="Currency0 2 4 8" xfId="4226"/>
    <cellStyle name="Currency0 2 4 9" xfId="4227"/>
    <cellStyle name="Currency0 2 5" xfId="4228"/>
    <cellStyle name="Currency0 2 6" xfId="4229"/>
    <cellStyle name="Currency0 2 7" xfId="4230"/>
    <cellStyle name="Currency0 2 8" xfId="4231"/>
    <cellStyle name="Currency0 2 8 2" xfId="4232"/>
    <cellStyle name="Currency0 2 8 3" xfId="4233"/>
    <cellStyle name="Currency0 2 8 4" xfId="4234"/>
    <cellStyle name="Currency0 2 8 5" xfId="4235"/>
    <cellStyle name="Currency0 2 8 6" xfId="4236"/>
    <cellStyle name="Currency0 2 8 7" xfId="4237"/>
    <cellStyle name="Currency0 2 8 8" xfId="4238"/>
    <cellStyle name="Currency0 2 8 9" xfId="4239"/>
    <cellStyle name="Currency0 2 9" xfId="4240"/>
    <cellStyle name="Currency0 2 9 2" xfId="4241"/>
    <cellStyle name="Currency0 2 9 3" xfId="4242"/>
    <cellStyle name="Currency0 2 9 4" xfId="4243"/>
    <cellStyle name="Currency0 2 9 5" xfId="4244"/>
    <cellStyle name="Currency0 2 9 6" xfId="4245"/>
    <cellStyle name="Currency0 2 9 7" xfId="4246"/>
    <cellStyle name="Currency0 2 9 8" xfId="4247"/>
    <cellStyle name="Currency0 2 9 9" xfId="4248"/>
    <cellStyle name="Currency0 20" xfId="4249"/>
    <cellStyle name="Currency0 21" xfId="4250"/>
    <cellStyle name="Currency0 22" xfId="4251"/>
    <cellStyle name="Currency0 23" xfId="4252"/>
    <cellStyle name="Currency0 3" xfId="4253"/>
    <cellStyle name="Currency0 3 10" xfId="4254"/>
    <cellStyle name="Currency0 3 10 2" xfId="4255"/>
    <cellStyle name="Currency0 3 10 3" xfId="4256"/>
    <cellStyle name="Currency0 3 10 4" xfId="4257"/>
    <cellStyle name="Currency0 3 10 5" xfId="4258"/>
    <cellStyle name="Currency0 3 10 6" xfId="4259"/>
    <cellStyle name="Currency0 3 10 7" xfId="4260"/>
    <cellStyle name="Currency0 3 10 8" xfId="4261"/>
    <cellStyle name="Currency0 3 10 9" xfId="4262"/>
    <cellStyle name="Currency0 3 11" xfId="4263"/>
    <cellStyle name="Currency0 3 11 2" xfId="4264"/>
    <cellStyle name="Currency0 3 11 3" xfId="4265"/>
    <cellStyle name="Currency0 3 11 4" xfId="4266"/>
    <cellStyle name="Currency0 3 11 5" xfId="4267"/>
    <cellStyle name="Currency0 3 11 6" xfId="4268"/>
    <cellStyle name="Currency0 3 11 7" xfId="4269"/>
    <cellStyle name="Currency0 3 11 8" xfId="4270"/>
    <cellStyle name="Currency0 3 11 9" xfId="4271"/>
    <cellStyle name="Currency0 3 12" xfId="4272"/>
    <cellStyle name="Currency0 3 13" xfId="4273"/>
    <cellStyle name="Currency0 3 14" xfId="4274"/>
    <cellStyle name="Currency0 3 15" xfId="4275"/>
    <cellStyle name="Currency0 3 16" xfId="4276"/>
    <cellStyle name="Currency0 3 17" xfId="4277"/>
    <cellStyle name="Currency0 3 18" xfId="4278"/>
    <cellStyle name="Currency0 3 19" xfId="4279"/>
    <cellStyle name="Currency0 3 2" xfId="4280"/>
    <cellStyle name="Currency0 3 2 10" xfId="4281"/>
    <cellStyle name="Currency0 3 2 11" xfId="4282"/>
    <cellStyle name="Currency0 3 2 12" xfId="4283"/>
    <cellStyle name="Currency0 3 2 2" xfId="4284"/>
    <cellStyle name="Currency0 3 2 3" xfId="4285"/>
    <cellStyle name="Currency0 3 2 4" xfId="4286"/>
    <cellStyle name="Currency0 3 2 5" xfId="4287"/>
    <cellStyle name="Currency0 3 2 6" xfId="4288"/>
    <cellStyle name="Currency0 3 2 7" xfId="4289"/>
    <cellStyle name="Currency0 3 2 8" xfId="4290"/>
    <cellStyle name="Currency0 3 2 9" xfId="4291"/>
    <cellStyle name="Currency0 3 20" xfId="4292"/>
    <cellStyle name="Currency0 3 21" xfId="4293"/>
    <cellStyle name="Currency0 3 3" xfId="4294"/>
    <cellStyle name="Currency0 3 4" xfId="4295"/>
    <cellStyle name="Currency0 3 5" xfId="4296"/>
    <cellStyle name="Currency0 3 5 10" xfId="4297"/>
    <cellStyle name="Currency0 3 5 11" xfId="4298"/>
    <cellStyle name="Currency0 3 5 12" xfId="4299"/>
    <cellStyle name="Currency0 3 5 13" xfId="4300"/>
    <cellStyle name="Currency0 3 5 2" xfId="4301"/>
    <cellStyle name="Currency0 3 5 3" xfId="4302"/>
    <cellStyle name="Currency0 3 5 4" xfId="4303"/>
    <cellStyle name="Currency0 3 5 5" xfId="4304"/>
    <cellStyle name="Currency0 3 5 6" xfId="4305"/>
    <cellStyle name="Currency0 3 5 7" xfId="4306"/>
    <cellStyle name="Currency0 3 5 8" xfId="4307"/>
    <cellStyle name="Currency0 3 5 9" xfId="4308"/>
    <cellStyle name="Currency0 3 6" xfId="4309"/>
    <cellStyle name="Currency0 3 6 10" xfId="4310"/>
    <cellStyle name="Currency0 3 6 11" xfId="4311"/>
    <cellStyle name="Currency0 3 6 12" xfId="4312"/>
    <cellStyle name="Currency0 3 6 13" xfId="4313"/>
    <cellStyle name="Currency0 3 6 2" xfId="4314"/>
    <cellStyle name="Currency0 3 6 3" xfId="4315"/>
    <cellStyle name="Currency0 3 6 4" xfId="4316"/>
    <cellStyle name="Currency0 3 6 5" xfId="4317"/>
    <cellStyle name="Currency0 3 6 6" xfId="4318"/>
    <cellStyle name="Currency0 3 6 7" xfId="4319"/>
    <cellStyle name="Currency0 3 6 8" xfId="4320"/>
    <cellStyle name="Currency0 3 6 9" xfId="4321"/>
    <cellStyle name="Currency0 3 7" xfId="4322"/>
    <cellStyle name="Currency0 3 8" xfId="4323"/>
    <cellStyle name="Currency0 3 9" xfId="4324"/>
    <cellStyle name="Currency0 4" xfId="4325"/>
    <cellStyle name="Currency0 4 10" xfId="4326"/>
    <cellStyle name="Currency0 4 10 2" xfId="4327"/>
    <cellStyle name="Currency0 4 10 3" xfId="4328"/>
    <cellStyle name="Currency0 4 10 4" xfId="4329"/>
    <cellStyle name="Currency0 4 10 5" xfId="4330"/>
    <cellStyle name="Currency0 4 10 6" xfId="4331"/>
    <cellStyle name="Currency0 4 10 7" xfId="4332"/>
    <cellStyle name="Currency0 4 10 8" xfId="4333"/>
    <cellStyle name="Currency0 4 10 9" xfId="4334"/>
    <cellStyle name="Currency0 4 11" xfId="4335"/>
    <cellStyle name="Currency0 4 11 2" xfId="4336"/>
    <cellStyle name="Currency0 4 11 3" xfId="4337"/>
    <cellStyle name="Currency0 4 11 4" xfId="4338"/>
    <cellStyle name="Currency0 4 11 5" xfId="4339"/>
    <cellStyle name="Currency0 4 11 6" xfId="4340"/>
    <cellStyle name="Currency0 4 11 7" xfId="4341"/>
    <cellStyle name="Currency0 4 11 8" xfId="4342"/>
    <cellStyle name="Currency0 4 11 9" xfId="4343"/>
    <cellStyle name="Currency0 4 12" xfId="4344"/>
    <cellStyle name="Currency0 4 13" xfId="4345"/>
    <cellStyle name="Currency0 4 14" xfId="4346"/>
    <cellStyle name="Currency0 4 15" xfId="4347"/>
    <cellStyle name="Currency0 4 16" xfId="4348"/>
    <cellStyle name="Currency0 4 17" xfId="4349"/>
    <cellStyle name="Currency0 4 18" xfId="4350"/>
    <cellStyle name="Currency0 4 19" xfId="4351"/>
    <cellStyle name="Currency0 4 2" xfId="4352"/>
    <cellStyle name="Currency0 4 2 10" xfId="4353"/>
    <cellStyle name="Currency0 4 2 11" xfId="4354"/>
    <cellStyle name="Currency0 4 2 12" xfId="4355"/>
    <cellStyle name="Currency0 4 2 2" xfId="4356"/>
    <cellStyle name="Currency0 4 2 3" xfId="4357"/>
    <cellStyle name="Currency0 4 2 4" xfId="4358"/>
    <cellStyle name="Currency0 4 2 5" xfId="4359"/>
    <cellStyle name="Currency0 4 2 6" xfId="4360"/>
    <cellStyle name="Currency0 4 2 7" xfId="4361"/>
    <cellStyle name="Currency0 4 2 8" xfId="4362"/>
    <cellStyle name="Currency0 4 2 9" xfId="4363"/>
    <cellStyle name="Currency0 4 20" xfId="4364"/>
    <cellStyle name="Currency0 4 21" xfId="4365"/>
    <cellStyle name="Currency0 4 3" xfId="4366"/>
    <cellStyle name="Currency0 4 4" xfId="4367"/>
    <cellStyle name="Currency0 4 5" xfId="4368"/>
    <cellStyle name="Currency0 4 5 10" xfId="4369"/>
    <cellStyle name="Currency0 4 5 11" xfId="4370"/>
    <cellStyle name="Currency0 4 5 12" xfId="4371"/>
    <cellStyle name="Currency0 4 5 13" xfId="4372"/>
    <cellStyle name="Currency0 4 5 2" xfId="4373"/>
    <cellStyle name="Currency0 4 5 3" xfId="4374"/>
    <cellStyle name="Currency0 4 5 4" xfId="4375"/>
    <cellStyle name="Currency0 4 5 5" xfId="4376"/>
    <cellStyle name="Currency0 4 5 6" xfId="4377"/>
    <cellStyle name="Currency0 4 5 7" xfId="4378"/>
    <cellStyle name="Currency0 4 5 8" xfId="4379"/>
    <cellStyle name="Currency0 4 5 9" xfId="4380"/>
    <cellStyle name="Currency0 4 6" xfId="4381"/>
    <cellStyle name="Currency0 4 6 10" xfId="4382"/>
    <cellStyle name="Currency0 4 6 11" xfId="4383"/>
    <cellStyle name="Currency0 4 6 12" xfId="4384"/>
    <cellStyle name="Currency0 4 6 13" xfId="4385"/>
    <cellStyle name="Currency0 4 6 2" xfId="4386"/>
    <cellStyle name="Currency0 4 6 3" xfId="4387"/>
    <cellStyle name="Currency0 4 6 4" xfId="4388"/>
    <cellStyle name="Currency0 4 6 5" xfId="4389"/>
    <cellStyle name="Currency0 4 6 6" xfId="4390"/>
    <cellStyle name="Currency0 4 6 7" xfId="4391"/>
    <cellStyle name="Currency0 4 6 8" xfId="4392"/>
    <cellStyle name="Currency0 4 6 9" xfId="4393"/>
    <cellStyle name="Currency0 4 7" xfId="4394"/>
    <cellStyle name="Currency0 4 8" xfId="4395"/>
    <cellStyle name="Currency0 4 9" xfId="4396"/>
    <cellStyle name="Currency0 5" xfId="4397"/>
    <cellStyle name="Currency0 5 10" xfId="4398"/>
    <cellStyle name="Currency0 5 11" xfId="4399"/>
    <cellStyle name="Currency0 5 12" xfId="4400"/>
    <cellStyle name="Currency0 5 13" xfId="4401"/>
    <cellStyle name="Currency0 5 14" xfId="4402"/>
    <cellStyle name="Currency0 5 15" xfId="4403"/>
    <cellStyle name="Currency0 5 16" xfId="4404"/>
    <cellStyle name="Currency0 5 2" xfId="4405"/>
    <cellStyle name="Currency0 5 3" xfId="4406"/>
    <cellStyle name="Currency0 5 4" xfId="4407"/>
    <cellStyle name="Currency0 5 5" xfId="4408"/>
    <cellStyle name="Currency0 5 6" xfId="4409"/>
    <cellStyle name="Currency0 5 7" xfId="4410"/>
    <cellStyle name="Currency0 5 8" xfId="4411"/>
    <cellStyle name="Currency0 5 9" xfId="4412"/>
    <cellStyle name="Currency0 6" xfId="4413"/>
    <cellStyle name="Currency0 7" xfId="4414"/>
    <cellStyle name="Currency0 8" xfId="4415"/>
    <cellStyle name="Currency0 9" xfId="4416"/>
    <cellStyle name="Date" xfId="4417"/>
    <cellStyle name="Date 10" xfId="4418"/>
    <cellStyle name="Date 11" xfId="4419"/>
    <cellStyle name="Date 12" xfId="4420"/>
    <cellStyle name="Date 13" xfId="4421"/>
    <cellStyle name="Date 14" xfId="4422"/>
    <cellStyle name="Date 15" xfId="4423"/>
    <cellStyle name="Date 16" xfId="4424"/>
    <cellStyle name="Date 17" xfId="4425"/>
    <cellStyle name="Date 18" xfId="4426"/>
    <cellStyle name="Date 19" xfId="4427"/>
    <cellStyle name="Date 2" xfId="4428"/>
    <cellStyle name="Date 3" xfId="4429"/>
    <cellStyle name="Date 4" xfId="4430"/>
    <cellStyle name="Date 5" xfId="4431"/>
    <cellStyle name="Date 6" xfId="4432"/>
    <cellStyle name="Date 7" xfId="4433"/>
    <cellStyle name="Date 8" xfId="4434"/>
    <cellStyle name="Date 9" xfId="4435"/>
    <cellStyle name="Dezimal [0]_NEGS" xfId="4436"/>
    <cellStyle name="Dezimal_NEGS" xfId="4437"/>
    <cellStyle name="Euro" xfId="4438"/>
    <cellStyle name="Euro 2" xfId="4439"/>
    <cellStyle name="Euro 3" xfId="4440"/>
    <cellStyle name="Explanatory Text 2" xfId="4441"/>
    <cellStyle name="Explanatory Text 2 2" xfId="4442"/>
    <cellStyle name="Explanatory Text 2 3" xfId="4443"/>
    <cellStyle name="Explanatory Text 2 4" xfId="4444"/>
    <cellStyle name="Explanatory Text 3" xfId="4445"/>
    <cellStyle name="Explanatory Text 4" xfId="4446"/>
    <cellStyle name="Figures" xfId="4447"/>
    <cellStyle name="Figures 2" xfId="4448"/>
    <cellStyle name="Figures 2 2" xfId="4449"/>
    <cellStyle name="Figures 2 3" xfId="4450"/>
    <cellStyle name="Figures 3" xfId="4451"/>
    <cellStyle name="Figures 4" xfId="4452"/>
    <cellStyle name="Fixed" xfId="4453"/>
    <cellStyle name="Fixed 10" xfId="4454"/>
    <cellStyle name="Fixed 11" xfId="4455"/>
    <cellStyle name="Fixed 12" xfId="4456"/>
    <cellStyle name="Fixed 13" xfId="4457"/>
    <cellStyle name="Fixed 14" xfId="4458"/>
    <cellStyle name="Fixed 15" xfId="4459"/>
    <cellStyle name="Fixed 16" xfId="4460"/>
    <cellStyle name="Fixed 17" xfId="4461"/>
    <cellStyle name="Fixed 18" xfId="4462"/>
    <cellStyle name="Fixed 19" xfId="4463"/>
    <cellStyle name="Fixed 2" xfId="4464"/>
    <cellStyle name="Fixed 3" xfId="4465"/>
    <cellStyle name="Fixed 4" xfId="4466"/>
    <cellStyle name="Fixed 5" xfId="4467"/>
    <cellStyle name="Fixed 6" xfId="4468"/>
    <cellStyle name="Fixed 7" xfId="4469"/>
    <cellStyle name="Fixed 8" xfId="4470"/>
    <cellStyle name="Fixed 9" xfId="4471"/>
    <cellStyle name="Good 2" xfId="4472"/>
    <cellStyle name="Good 2 2" xfId="4473"/>
    <cellStyle name="Good 2 3" xfId="4474"/>
    <cellStyle name="Good 2 4" xfId="4475"/>
    <cellStyle name="Good 3" xfId="4476"/>
    <cellStyle name="Good 4" xfId="4477"/>
    <cellStyle name="HEADER" xfId="4478"/>
    <cellStyle name="HEADER 2" xfId="4479"/>
    <cellStyle name="HEADER 3" xfId="4480"/>
    <cellStyle name="Header1" xfId="4481"/>
    <cellStyle name="Header1 2" xfId="4482"/>
    <cellStyle name="Header1 3" xfId="4483"/>
    <cellStyle name="Header1 4" xfId="4484"/>
    <cellStyle name="Header2" xfId="4485"/>
    <cellStyle name="Header2 10" xfId="4486"/>
    <cellStyle name="Header2 10 2" xfId="4487"/>
    <cellStyle name="Header2 10 2 2" xfId="4488"/>
    <cellStyle name="Header2 10 3" xfId="4489"/>
    <cellStyle name="Header2 11" xfId="4490"/>
    <cellStyle name="Header2 11 2" xfId="4491"/>
    <cellStyle name="Header2 11 2 2" xfId="4492"/>
    <cellStyle name="Header2 11 3" xfId="4493"/>
    <cellStyle name="Header2 12" xfId="4494"/>
    <cellStyle name="Header2 12 2" xfId="4495"/>
    <cellStyle name="Header2 12 2 2" xfId="4496"/>
    <cellStyle name="Header2 12 3" xfId="4497"/>
    <cellStyle name="Header2 13" xfId="4498"/>
    <cellStyle name="Header2 13 2" xfId="4499"/>
    <cellStyle name="Header2 13 2 2" xfId="4500"/>
    <cellStyle name="Header2 13 3" xfId="4501"/>
    <cellStyle name="Header2 14" xfId="4502"/>
    <cellStyle name="Header2 14 2" xfId="4503"/>
    <cellStyle name="Header2 14 2 2" xfId="4504"/>
    <cellStyle name="Header2 14 3" xfId="4505"/>
    <cellStyle name="Header2 15" xfId="4506"/>
    <cellStyle name="Header2 15 2" xfId="4507"/>
    <cellStyle name="Header2 15 2 2" xfId="4508"/>
    <cellStyle name="Header2 15 3" xfId="4509"/>
    <cellStyle name="Header2 16" xfId="4510"/>
    <cellStyle name="Header2 16 2" xfId="4511"/>
    <cellStyle name="Header2 16 2 2" xfId="4512"/>
    <cellStyle name="Header2 16 3" xfId="4513"/>
    <cellStyle name="Header2 17" xfId="4514"/>
    <cellStyle name="Header2 17 2" xfId="4515"/>
    <cellStyle name="Header2 18" xfId="4516"/>
    <cellStyle name="Header2 18 2" xfId="4517"/>
    <cellStyle name="Header2 19" xfId="4518"/>
    <cellStyle name="Header2 19 2" xfId="4519"/>
    <cellStyle name="Header2 2" xfId="4520"/>
    <cellStyle name="Header2 2 10" xfId="4521"/>
    <cellStyle name="Header2 2 10 2" xfId="4522"/>
    <cellStyle name="Header2 2 10 2 2" xfId="4523"/>
    <cellStyle name="Header2 2 10 3" xfId="4524"/>
    <cellStyle name="Header2 2 11" xfId="4525"/>
    <cellStyle name="Header2 2 11 2" xfId="4526"/>
    <cellStyle name="Header2 2 11 2 2" xfId="4527"/>
    <cellStyle name="Header2 2 11 3" xfId="4528"/>
    <cellStyle name="Header2 2 12" xfId="4529"/>
    <cellStyle name="Header2 2 12 2" xfId="4530"/>
    <cellStyle name="Header2 2 12 2 2" xfId="4531"/>
    <cellStyle name="Header2 2 12 3" xfId="4532"/>
    <cellStyle name="Header2 2 13" xfId="4533"/>
    <cellStyle name="Header2 2 13 2" xfId="4534"/>
    <cellStyle name="Header2 2 13 2 2" xfId="4535"/>
    <cellStyle name="Header2 2 13 3" xfId="4536"/>
    <cellStyle name="Header2 2 14" xfId="4537"/>
    <cellStyle name="Header2 2 14 2" xfId="4538"/>
    <cellStyle name="Header2 2 14 2 2" xfId="4539"/>
    <cellStyle name="Header2 2 14 3" xfId="4540"/>
    <cellStyle name="Header2 2 15" xfId="4541"/>
    <cellStyle name="Header2 2 15 2" xfId="4542"/>
    <cellStyle name="Header2 2 15 2 2" xfId="4543"/>
    <cellStyle name="Header2 2 15 3" xfId="4544"/>
    <cellStyle name="Header2 2 16" xfId="4545"/>
    <cellStyle name="Header2 2 16 2" xfId="4546"/>
    <cellStyle name="Header2 2 17" xfId="4547"/>
    <cellStyle name="Header2 2 17 2" xfId="4548"/>
    <cellStyle name="Header2 2 18" xfId="4549"/>
    <cellStyle name="Header2 2 2" xfId="4550"/>
    <cellStyle name="Header2 2 2 10" xfId="4551"/>
    <cellStyle name="Header2 2 2 10 2" xfId="4552"/>
    <cellStyle name="Header2 2 2 10 2 2" xfId="4553"/>
    <cellStyle name="Header2 2 2 10 3" xfId="4554"/>
    <cellStyle name="Header2 2 2 11" xfId="4555"/>
    <cellStyle name="Header2 2 2 11 2" xfId="4556"/>
    <cellStyle name="Header2 2 2 11 2 2" xfId="4557"/>
    <cellStyle name="Header2 2 2 11 3" xfId="4558"/>
    <cellStyle name="Header2 2 2 12" xfId="4559"/>
    <cellStyle name="Header2 2 2 12 2" xfId="4560"/>
    <cellStyle name="Header2 2 2 12 2 2" xfId="4561"/>
    <cellStyle name="Header2 2 2 12 3" xfId="4562"/>
    <cellStyle name="Header2 2 2 13" xfId="4563"/>
    <cellStyle name="Header2 2 2 13 2" xfId="4564"/>
    <cellStyle name="Header2 2 2 13 2 2" xfId="4565"/>
    <cellStyle name="Header2 2 2 13 3" xfId="4566"/>
    <cellStyle name="Header2 2 2 14" xfId="4567"/>
    <cellStyle name="Header2 2 2 14 2" xfId="4568"/>
    <cellStyle name="Header2 2 2 14 2 2" xfId="4569"/>
    <cellStyle name="Header2 2 2 14 3" xfId="4570"/>
    <cellStyle name="Header2 2 2 15" xfId="4571"/>
    <cellStyle name="Header2 2 2 15 2" xfId="4572"/>
    <cellStyle name="Header2 2 2 16" xfId="4573"/>
    <cellStyle name="Header2 2 2 16 2" xfId="4574"/>
    <cellStyle name="Header2 2 2 17" xfId="4575"/>
    <cellStyle name="Header2 2 2 2" xfId="4576"/>
    <cellStyle name="Header2 2 2 2 10" xfId="4577"/>
    <cellStyle name="Header2 2 2 2 10 2" xfId="4578"/>
    <cellStyle name="Header2 2 2 2 10 2 2" xfId="4579"/>
    <cellStyle name="Header2 2 2 2 10 3" xfId="4580"/>
    <cellStyle name="Header2 2 2 2 11" xfId="4581"/>
    <cellStyle name="Header2 2 2 2 11 2" xfId="4582"/>
    <cellStyle name="Header2 2 2 2 11 2 2" xfId="4583"/>
    <cellStyle name="Header2 2 2 2 11 3" xfId="4584"/>
    <cellStyle name="Header2 2 2 2 12" xfId="4585"/>
    <cellStyle name="Header2 2 2 2 12 2" xfId="4586"/>
    <cellStyle name="Header2 2 2 2 13" xfId="4587"/>
    <cellStyle name="Header2 2 2 2 2" xfId="4588"/>
    <cellStyle name="Header2 2 2 2 2 10" xfId="4589"/>
    <cellStyle name="Header2 2 2 2 2 10 2" xfId="4590"/>
    <cellStyle name="Header2 2 2 2 2 10 2 2" xfId="4591"/>
    <cellStyle name="Header2 2 2 2 2 10 3" xfId="4592"/>
    <cellStyle name="Header2 2 2 2 2 11" xfId="4593"/>
    <cellStyle name="Header2 2 2 2 2 11 2" xfId="4594"/>
    <cellStyle name="Header2 2 2 2 2 12" xfId="4595"/>
    <cellStyle name="Header2 2 2 2 2 2" xfId="4596"/>
    <cellStyle name="Header2 2 2 2 2 2 10" xfId="4597"/>
    <cellStyle name="Header2 2 2 2 2 2 10 2" xfId="4598"/>
    <cellStyle name="Header2 2 2 2 2 2 11" xfId="4599"/>
    <cellStyle name="Header2 2 2 2 2 2 2" xfId="4600"/>
    <cellStyle name="Header2 2 2 2 2 2 2 2" xfId="4601"/>
    <cellStyle name="Header2 2 2 2 2 2 2 2 2" xfId="4602"/>
    <cellStyle name="Header2 2 2 2 2 2 2 3" xfId="4603"/>
    <cellStyle name="Header2 2 2 2 2 2 3" xfId="4604"/>
    <cellStyle name="Header2 2 2 2 2 2 3 2" xfId="4605"/>
    <cellStyle name="Header2 2 2 2 2 2 3 2 2" xfId="4606"/>
    <cellStyle name="Header2 2 2 2 2 2 3 3" xfId="4607"/>
    <cellStyle name="Header2 2 2 2 2 2 4" xfId="4608"/>
    <cellStyle name="Header2 2 2 2 2 2 4 2" xfId="4609"/>
    <cellStyle name="Header2 2 2 2 2 2 4 2 2" xfId="4610"/>
    <cellStyle name="Header2 2 2 2 2 2 4 3" xfId="4611"/>
    <cellStyle name="Header2 2 2 2 2 2 5" xfId="4612"/>
    <cellStyle name="Header2 2 2 2 2 2 5 2" xfId="4613"/>
    <cellStyle name="Header2 2 2 2 2 2 5 2 2" xfId="4614"/>
    <cellStyle name="Header2 2 2 2 2 2 5 3" xfId="4615"/>
    <cellStyle name="Header2 2 2 2 2 2 6" xfId="4616"/>
    <cellStyle name="Header2 2 2 2 2 2 6 2" xfId="4617"/>
    <cellStyle name="Header2 2 2 2 2 2 6 2 2" xfId="4618"/>
    <cellStyle name="Header2 2 2 2 2 2 6 3" xfId="4619"/>
    <cellStyle name="Header2 2 2 2 2 2 7" xfId="4620"/>
    <cellStyle name="Header2 2 2 2 2 2 7 2" xfId="4621"/>
    <cellStyle name="Header2 2 2 2 2 2 7 2 2" xfId="4622"/>
    <cellStyle name="Header2 2 2 2 2 2 7 3" xfId="4623"/>
    <cellStyle name="Header2 2 2 2 2 2 8" xfId="4624"/>
    <cellStyle name="Header2 2 2 2 2 2 8 2" xfId="4625"/>
    <cellStyle name="Header2 2 2 2 2 2 8 2 2" xfId="4626"/>
    <cellStyle name="Header2 2 2 2 2 2 8 3" xfId="4627"/>
    <cellStyle name="Header2 2 2 2 2 2 9" xfId="4628"/>
    <cellStyle name="Header2 2 2 2 2 2 9 2" xfId="4629"/>
    <cellStyle name="Header2 2 2 2 2 2 9 2 2" xfId="4630"/>
    <cellStyle name="Header2 2 2 2 2 2 9 3" xfId="4631"/>
    <cellStyle name="Header2 2 2 2 2 3" xfId="4632"/>
    <cellStyle name="Header2 2 2 2 2 3 2" xfId="4633"/>
    <cellStyle name="Header2 2 2 2 2 3 2 2" xfId="4634"/>
    <cellStyle name="Header2 2 2 2 2 3 3" xfId="4635"/>
    <cellStyle name="Header2 2 2 2 2 4" xfId="4636"/>
    <cellStyle name="Header2 2 2 2 2 4 2" xfId="4637"/>
    <cellStyle name="Header2 2 2 2 2 4 2 2" xfId="4638"/>
    <cellStyle name="Header2 2 2 2 2 4 3" xfId="4639"/>
    <cellStyle name="Header2 2 2 2 2 5" xfId="4640"/>
    <cellStyle name="Header2 2 2 2 2 5 2" xfId="4641"/>
    <cellStyle name="Header2 2 2 2 2 5 2 2" xfId="4642"/>
    <cellStyle name="Header2 2 2 2 2 5 3" xfId="4643"/>
    <cellStyle name="Header2 2 2 2 2 6" xfId="4644"/>
    <cellStyle name="Header2 2 2 2 2 6 2" xfId="4645"/>
    <cellStyle name="Header2 2 2 2 2 6 2 2" xfId="4646"/>
    <cellStyle name="Header2 2 2 2 2 6 3" xfId="4647"/>
    <cellStyle name="Header2 2 2 2 2 7" xfId="4648"/>
    <cellStyle name="Header2 2 2 2 2 7 2" xfId="4649"/>
    <cellStyle name="Header2 2 2 2 2 7 2 2" xfId="4650"/>
    <cellStyle name="Header2 2 2 2 2 7 3" xfId="4651"/>
    <cellStyle name="Header2 2 2 2 2 8" xfId="4652"/>
    <cellStyle name="Header2 2 2 2 2 8 2" xfId="4653"/>
    <cellStyle name="Header2 2 2 2 2 8 2 2" xfId="4654"/>
    <cellStyle name="Header2 2 2 2 2 8 3" xfId="4655"/>
    <cellStyle name="Header2 2 2 2 2 9" xfId="4656"/>
    <cellStyle name="Header2 2 2 2 2 9 2" xfId="4657"/>
    <cellStyle name="Header2 2 2 2 2 9 2 2" xfId="4658"/>
    <cellStyle name="Header2 2 2 2 2 9 3" xfId="4659"/>
    <cellStyle name="Header2 2 2 2 3" xfId="4660"/>
    <cellStyle name="Header2 2 2 2 3 2" xfId="4661"/>
    <cellStyle name="Header2 2 2 2 3 2 2" xfId="4662"/>
    <cellStyle name="Header2 2 2 2 3 3" xfId="4663"/>
    <cellStyle name="Header2 2 2 2 4" xfId="4664"/>
    <cellStyle name="Header2 2 2 2 4 2" xfId="4665"/>
    <cellStyle name="Header2 2 2 2 4 2 2" xfId="4666"/>
    <cellStyle name="Header2 2 2 2 4 3" xfId="4667"/>
    <cellStyle name="Header2 2 2 2 5" xfId="4668"/>
    <cellStyle name="Header2 2 2 2 5 2" xfId="4669"/>
    <cellStyle name="Header2 2 2 2 5 2 2" xfId="4670"/>
    <cellStyle name="Header2 2 2 2 5 3" xfId="4671"/>
    <cellStyle name="Header2 2 2 2 6" xfId="4672"/>
    <cellStyle name="Header2 2 2 2 6 2" xfId="4673"/>
    <cellStyle name="Header2 2 2 2 6 2 2" xfId="4674"/>
    <cellStyle name="Header2 2 2 2 6 3" xfId="4675"/>
    <cellStyle name="Header2 2 2 2 7" xfId="4676"/>
    <cellStyle name="Header2 2 2 2 7 2" xfId="4677"/>
    <cellStyle name="Header2 2 2 2 7 2 2" xfId="4678"/>
    <cellStyle name="Header2 2 2 2 7 3" xfId="4679"/>
    <cellStyle name="Header2 2 2 2 8" xfId="4680"/>
    <cellStyle name="Header2 2 2 2 8 2" xfId="4681"/>
    <cellStyle name="Header2 2 2 2 8 2 2" xfId="4682"/>
    <cellStyle name="Header2 2 2 2 8 3" xfId="4683"/>
    <cellStyle name="Header2 2 2 2 9" xfId="4684"/>
    <cellStyle name="Header2 2 2 2 9 2" xfId="4685"/>
    <cellStyle name="Header2 2 2 2 9 2 2" xfId="4686"/>
    <cellStyle name="Header2 2 2 2 9 3" xfId="4687"/>
    <cellStyle name="Header2 2 2 3" xfId="4688"/>
    <cellStyle name="Header2 2 2 3 10" xfId="4689"/>
    <cellStyle name="Header2 2 2 3 10 2" xfId="4690"/>
    <cellStyle name="Header2 2 2 3 10 2 2" xfId="4691"/>
    <cellStyle name="Header2 2 2 3 10 3" xfId="4692"/>
    <cellStyle name="Header2 2 2 3 11" xfId="4693"/>
    <cellStyle name="Header2 2 2 3 11 2" xfId="4694"/>
    <cellStyle name="Header2 2 2 3 11 2 2" xfId="4695"/>
    <cellStyle name="Header2 2 2 3 11 3" xfId="4696"/>
    <cellStyle name="Header2 2 2 3 12" xfId="4697"/>
    <cellStyle name="Header2 2 2 3 12 2" xfId="4698"/>
    <cellStyle name="Header2 2 2 3 13" xfId="4699"/>
    <cellStyle name="Header2 2 2 3 2" xfId="4700"/>
    <cellStyle name="Header2 2 2 3 2 10" xfId="4701"/>
    <cellStyle name="Header2 2 2 3 2 10 2" xfId="4702"/>
    <cellStyle name="Header2 2 2 3 2 10 2 2" xfId="4703"/>
    <cellStyle name="Header2 2 2 3 2 10 3" xfId="4704"/>
    <cellStyle name="Header2 2 2 3 2 11" xfId="4705"/>
    <cellStyle name="Header2 2 2 3 2 11 2" xfId="4706"/>
    <cellStyle name="Header2 2 2 3 2 12" xfId="4707"/>
    <cellStyle name="Header2 2 2 3 2 2" xfId="4708"/>
    <cellStyle name="Header2 2 2 3 2 2 10" xfId="4709"/>
    <cellStyle name="Header2 2 2 3 2 2 10 2" xfId="4710"/>
    <cellStyle name="Header2 2 2 3 2 2 11" xfId="4711"/>
    <cellStyle name="Header2 2 2 3 2 2 2" xfId="4712"/>
    <cellStyle name="Header2 2 2 3 2 2 2 2" xfId="4713"/>
    <cellStyle name="Header2 2 2 3 2 2 2 2 2" xfId="4714"/>
    <cellStyle name="Header2 2 2 3 2 2 2 3" xfId="4715"/>
    <cellStyle name="Header2 2 2 3 2 2 3" xfId="4716"/>
    <cellStyle name="Header2 2 2 3 2 2 3 2" xfId="4717"/>
    <cellStyle name="Header2 2 2 3 2 2 3 2 2" xfId="4718"/>
    <cellStyle name="Header2 2 2 3 2 2 3 3" xfId="4719"/>
    <cellStyle name="Header2 2 2 3 2 2 4" xfId="4720"/>
    <cellStyle name="Header2 2 2 3 2 2 4 2" xfId="4721"/>
    <cellStyle name="Header2 2 2 3 2 2 4 2 2" xfId="4722"/>
    <cellStyle name="Header2 2 2 3 2 2 4 3" xfId="4723"/>
    <cellStyle name="Header2 2 2 3 2 2 5" xfId="4724"/>
    <cellStyle name="Header2 2 2 3 2 2 5 2" xfId="4725"/>
    <cellStyle name="Header2 2 2 3 2 2 5 2 2" xfId="4726"/>
    <cellStyle name="Header2 2 2 3 2 2 5 3" xfId="4727"/>
    <cellStyle name="Header2 2 2 3 2 2 6" xfId="4728"/>
    <cellStyle name="Header2 2 2 3 2 2 6 2" xfId="4729"/>
    <cellStyle name="Header2 2 2 3 2 2 6 2 2" xfId="4730"/>
    <cellStyle name="Header2 2 2 3 2 2 6 3" xfId="4731"/>
    <cellStyle name="Header2 2 2 3 2 2 7" xfId="4732"/>
    <cellStyle name="Header2 2 2 3 2 2 7 2" xfId="4733"/>
    <cellStyle name="Header2 2 2 3 2 2 7 2 2" xfId="4734"/>
    <cellStyle name="Header2 2 2 3 2 2 7 3" xfId="4735"/>
    <cellStyle name="Header2 2 2 3 2 2 8" xfId="4736"/>
    <cellStyle name="Header2 2 2 3 2 2 8 2" xfId="4737"/>
    <cellStyle name="Header2 2 2 3 2 2 8 2 2" xfId="4738"/>
    <cellStyle name="Header2 2 2 3 2 2 8 3" xfId="4739"/>
    <cellStyle name="Header2 2 2 3 2 2 9" xfId="4740"/>
    <cellStyle name="Header2 2 2 3 2 2 9 2" xfId="4741"/>
    <cellStyle name="Header2 2 2 3 2 2 9 2 2" xfId="4742"/>
    <cellStyle name="Header2 2 2 3 2 2 9 3" xfId="4743"/>
    <cellStyle name="Header2 2 2 3 2 3" xfId="4744"/>
    <cellStyle name="Header2 2 2 3 2 3 2" xfId="4745"/>
    <cellStyle name="Header2 2 2 3 2 3 2 2" xfId="4746"/>
    <cellStyle name="Header2 2 2 3 2 3 3" xfId="4747"/>
    <cellStyle name="Header2 2 2 3 2 4" xfId="4748"/>
    <cellStyle name="Header2 2 2 3 2 4 2" xfId="4749"/>
    <cellStyle name="Header2 2 2 3 2 4 2 2" xfId="4750"/>
    <cellStyle name="Header2 2 2 3 2 4 3" xfId="4751"/>
    <cellStyle name="Header2 2 2 3 2 5" xfId="4752"/>
    <cellStyle name="Header2 2 2 3 2 5 2" xfId="4753"/>
    <cellStyle name="Header2 2 2 3 2 5 2 2" xfId="4754"/>
    <cellStyle name="Header2 2 2 3 2 5 3" xfId="4755"/>
    <cellStyle name="Header2 2 2 3 2 6" xfId="4756"/>
    <cellStyle name="Header2 2 2 3 2 6 2" xfId="4757"/>
    <cellStyle name="Header2 2 2 3 2 6 2 2" xfId="4758"/>
    <cellStyle name="Header2 2 2 3 2 6 3" xfId="4759"/>
    <cellStyle name="Header2 2 2 3 2 7" xfId="4760"/>
    <cellStyle name="Header2 2 2 3 2 7 2" xfId="4761"/>
    <cellStyle name="Header2 2 2 3 2 7 2 2" xfId="4762"/>
    <cellStyle name="Header2 2 2 3 2 7 3" xfId="4763"/>
    <cellStyle name="Header2 2 2 3 2 8" xfId="4764"/>
    <cellStyle name="Header2 2 2 3 2 8 2" xfId="4765"/>
    <cellStyle name="Header2 2 2 3 2 8 2 2" xfId="4766"/>
    <cellStyle name="Header2 2 2 3 2 8 3" xfId="4767"/>
    <cellStyle name="Header2 2 2 3 2 9" xfId="4768"/>
    <cellStyle name="Header2 2 2 3 2 9 2" xfId="4769"/>
    <cellStyle name="Header2 2 2 3 2 9 2 2" xfId="4770"/>
    <cellStyle name="Header2 2 2 3 2 9 3" xfId="4771"/>
    <cellStyle name="Header2 2 2 3 3" xfId="4772"/>
    <cellStyle name="Header2 2 2 3 3 2" xfId="4773"/>
    <cellStyle name="Header2 2 2 3 3 2 2" xfId="4774"/>
    <cellStyle name="Header2 2 2 3 3 3" xfId="4775"/>
    <cellStyle name="Header2 2 2 3 4" xfId="4776"/>
    <cellStyle name="Header2 2 2 3 4 2" xfId="4777"/>
    <cellStyle name="Header2 2 2 3 4 2 2" xfId="4778"/>
    <cellStyle name="Header2 2 2 3 4 3" xfId="4779"/>
    <cellStyle name="Header2 2 2 3 5" xfId="4780"/>
    <cellStyle name="Header2 2 2 3 5 2" xfId="4781"/>
    <cellStyle name="Header2 2 2 3 5 2 2" xfId="4782"/>
    <cellStyle name="Header2 2 2 3 5 3" xfId="4783"/>
    <cellStyle name="Header2 2 2 3 6" xfId="4784"/>
    <cellStyle name="Header2 2 2 3 6 2" xfId="4785"/>
    <cellStyle name="Header2 2 2 3 6 2 2" xfId="4786"/>
    <cellStyle name="Header2 2 2 3 6 3" xfId="4787"/>
    <cellStyle name="Header2 2 2 3 7" xfId="4788"/>
    <cellStyle name="Header2 2 2 3 7 2" xfId="4789"/>
    <cellStyle name="Header2 2 2 3 7 2 2" xfId="4790"/>
    <cellStyle name="Header2 2 2 3 7 3" xfId="4791"/>
    <cellStyle name="Header2 2 2 3 8" xfId="4792"/>
    <cellStyle name="Header2 2 2 3 8 2" xfId="4793"/>
    <cellStyle name="Header2 2 2 3 8 2 2" xfId="4794"/>
    <cellStyle name="Header2 2 2 3 8 3" xfId="4795"/>
    <cellStyle name="Header2 2 2 3 9" xfId="4796"/>
    <cellStyle name="Header2 2 2 3 9 2" xfId="4797"/>
    <cellStyle name="Header2 2 2 3 9 2 2" xfId="4798"/>
    <cellStyle name="Header2 2 2 3 9 3" xfId="4799"/>
    <cellStyle name="Header2 2 2 4" xfId="4800"/>
    <cellStyle name="Header2 2 2 4 10" xfId="4801"/>
    <cellStyle name="Header2 2 2 4 10 2" xfId="4802"/>
    <cellStyle name="Header2 2 2 4 10 2 2" xfId="4803"/>
    <cellStyle name="Header2 2 2 4 10 3" xfId="4804"/>
    <cellStyle name="Header2 2 2 4 11" xfId="4805"/>
    <cellStyle name="Header2 2 2 4 11 2" xfId="4806"/>
    <cellStyle name="Header2 2 2 4 11 2 2" xfId="4807"/>
    <cellStyle name="Header2 2 2 4 11 3" xfId="4808"/>
    <cellStyle name="Header2 2 2 4 12" xfId="4809"/>
    <cellStyle name="Header2 2 2 4 12 2" xfId="4810"/>
    <cellStyle name="Header2 2 2 4 13" xfId="4811"/>
    <cellStyle name="Header2 2 2 4 2" xfId="4812"/>
    <cellStyle name="Header2 2 2 4 2 10" xfId="4813"/>
    <cellStyle name="Header2 2 2 4 2 10 2" xfId="4814"/>
    <cellStyle name="Header2 2 2 4 2 10 2 2" xfId="4815"/>
    <cellStyle name="Header2 2 2 4 2 10 3" xfId="4816"/>
    <cellStyle name="Header2 2 2 4 2 11" xfId="4817"/>
    <cellStyle name="Header2 2 2 4 2 11 2" xfId="4818"/>
    <cellStyle name="Header2 2 2 4 2 12" xfId="4819"/>
    <cellStyle name="Header2 2 2 4 2 2" xfId="4820"/>
    <cellStyle name="Header2 2 2 4 2 2 10" xfId="4821"/>
    <cellStyle name="Header2 2 2 4 2 2 10 2" xfId="4822"/>
    <cellStyle name="Header2 2 2 4 2 2 11" xfId="4823"/>
    <cellStyle name="Header2 2 2 4 2 2 2" xfId="4824"/>
    <cellStyle name="Header2 2 2 4 2 2 2 2" xfId="4825"/>
    <cellStyle name="Header2 2 2 4 2 2 2 2 2" xfId="4826"/>
    <cellStyle name="Header2 2 2 4 2 2 2 3" xfId="4827"/>
    <cellStyle name="Header2 2 2 4 2 2 3" xfId="4828"/>
    <cellStyle name="Header2 2 2 4 2 2 3 2" xfId="4829"/>
    <cellStyle name="Header2 2 2 4 2 2 3 2 2" xfId="4830"/>
    <cellStyle name="Header2 2 2 4 2 2 3 3" xfId="4831"/>
    <cellStyle name="Header2 2 2 4 2 2 4" xfId="4832"/>
    <cellStyle name="Header2 2 2 4 2 2 4 2" xfId="4833"/>
    <cellStyle name="Header2 2 2 4 2 2 4 2 2" xfId="4834"/>
    <cellStyle name="Header2 2 2 4 2 2 4 3" xfId="4835"/>
    <cellStyle name="Header2 2 2 4 2 2 5" xfId="4836"/>
    <cellStyle name="Header2 2 2 4 2 2 5 2" xfId="4837"/>
    <cellStyle name="Header2 2 2 4 2 2 5 2 2" xfId="4838"/>
    <cellStyle name="Header2 2 2 4 2 2 5 3" xfId="4839"/>
    <cellStyle name="Header2 2 2 4 2 2 6" xfId="4840"/>
    <cellStyle name="Header2 2 2 4 2 2 6 2" xfId="4841"/>
    <cellStyle name="Header2 2 2 4 2 2 6 2 2" xfId="4842"/>
    <cellStyle name="Header2 2 2 4 2 2 6 3" xfId="4843"/>
    <cellStyle name="Header2 2 2 4 2 2 7" xfId="4844"/>
    <cellStyle name="Header2 2 2 4 2 2 7 2" xfId="4845"/>
    <cellStyle name="Header2 2 2 4 2 2 7 2 2" xfId="4846"/>
    <cellStyle name="Header2 2 2 4 2 2 7 3" xfId="4847"/>
    <cellStyle name="Header2 2 2 4 2 2 8" xfId="4848"/>
    <cellStyle name="Header2 2 2 4 2 2 8 2" xfId="4849"/>
    <cellStyle name="Header2 2 2 4 2 2 8 2 2" xfId="4850"/>
    <cellStyle name="Header2 2 2 4 2 2 8 3" xfId="4851"/>
    <cellStyle name="Header2 2 2 4 2 2 9" xfId="4852"/>
    <cellStyle name="Header2 2 2 4 2 2 9 2" xfId="4853"/>
    <cellStyle name="Header2 2 2 4 2 2 9 2 2" xfId="4854"/>
    <cellStyle name="Header2 2 2 4 2 2 9 3" xfId="4855"/>
    <cellStyle name="Header2 2 2 4 2 3" xfId="4856"/>
    <cellStyle name="Header2 2 2 4 2 3 2" xfId="4857"/>
    <cellStyle name="Header2 2 2 4 2 3 2 2" xfId="4858"/>
    <cellStyle name="Header2 2 2 4 2 3 3" xfId="4859"/>
    <cellStyle name="Header2 2 2 4 2 4" xfId="4860"/>
    <cellStyle name="Header2 2 2 4 2 4 2" xfId="4861"/>
    <cellStyle name="Header2 2 2 4 2 4 2 2" xfId="4862"/>
    <cellStyle name="Header2 2 2 4 2 4 3" xfId="4863"/>
    <cellStyle name="Header2 2 2 4 2 5" xfId="4864"/>
    <cellStyle name="Header2 2 2 4 2 5 2" xfId="4865"/>
    <cellStyle name="Header2 2 2 4 2 5 2 2" xfId="4866"/>
    <cellStyle name="Header2 2 2 4 2 5 3" xfId="4867"/>
    <cellStyle name="Header2 2 2 4 2 6" xfId="4868"/>
    <cellStyle name="Header2 2 2 4 2 6 2" xfId="4869"/>
    <cellStyle name="Header2 2 2 4 2 6 2 2" xfId="4870"/>
    <cellStyle name="Header2 2 2 4 2 6 3" xfId="4871"/>
    <cellStyle name="Header2 2 2 4 2 7" xfId="4872"/>
    <cellStyle name="Header2 2 2 4 2 7 2" xfId="4873"/>
    <cellStyle name="Header2 2 2 4 2 7 2 2" xfId="4874"/>
    <cellStyle name="Header2 2 2 4 2 7 3" xfId="4875"/>
    <cellStyle name="Header2 2 2 4 2 8" xfId="4876"/>
    <cellStyle name="Header2 2 2 4 2 8 2" xfId="4877"/>
    <cellStyle name="Header2 2 2 4 2 8 2 2" xfId="4878"/>
    <cellStyle name="Header2 2 2 4 2 8 3" xfId="4879"/>
    <cellStyle name="Header2 2 2 4 2 9" xfId="4880"/>
    <cellStyle name="Header2 2 2 4 2 9 2" xfId="4881"/>
    <cellStyle name="Header2 2 2 4 2 9 2 2" xfId="4882"/>
    <cellStyle name="Header2 2 2 4 2 9 3" xfId="4883"/>
    <cellStyle name="Header2 2 2 4 3" xfId="4884"/>
    <cellStyle name="Header2 2 2 4 3 2" xfId="4885"/>
    <cellStyle name="Header2 2 2 4 3 2 2" xfId="4886"/>
    <cellStyle name="Header2 2 2 4 3 3" xfId="4887"/>
    <cellStyle name="Header2 2 2 4 4" xfId="4888"/>
    <cellStyle name="Header2 2 2 4 4 2" xfId="4889"/>
    <cellStyle name="Header2 2 2 4 4 2 2" xfId="4890"/>
    <cellStyle name="Header2 2 2 4 4 3" xfId="4891"/>
    <cellStyle name="Header2 2 2 4 5" xfId="4892"/>
    <cellStyle name="Header2 2 2 4 5 2" xfId="4893"/>
    <cellStyle name="Header2 2 2 4 5 2 2" xfId="4894"/>
    <cellStyle name="Header2 2 2 4 5 3" xfId="4895"/>
    <cellStyle name="Header2 2 2 4 6" xfId="4896"/>
    <cellStyle name="Header2 2 2 4 6 2" xfId="4897"/>
    <cellStyle name="Header2 2 2 4 6 2 2" xfId="4898"/>
    <cellStyle name="Header2 2 2 4 6 3" xfId="4899"/>
    <cellStyle name="Header2 2 2 4 7" xfId="4900"/>
    <cellStyle name="Header2 2 2 4 7 2" xfId="4901"/>
    <cellStyle name="Header2 2 2 4 7 2 2" xfId="4902"/>
    <cellStyle name="Header2 2 2 4 7 3" xfId="4903"/>
    <cellStyle name="Header2 2 2 4 8" xfId="4904"/>
    <cellStyle name="Header2 2 2 4 8 2" xfId="4905"/>
    <cellStyle name="Header2 2 2 4 8 2 2" xfId="4906"/>
    <cellStyle name="Header2 2 2 4 8 3" xfId="4907"/>
    <cellStyle name="Header2 2 2 4 9" xfId="4908"/>
    <cellStyle name="Header2 2 2 4 9 2" xfId="4909"/>
    <cellStyle name="Header2 2 2 4 9 2 2" xfId="4910"/>
    <cellStyle name="Header2 2 2 4 9 3" xfId="4911"/>
    <cellStyle name="Header2 2 2 5" xfId="4912"/>
    <cellStyle name="Header2 2 2 5 10" xfId="4913"/>
    <cellStyle name="Header2 2 2 5 10 2" xfId="4914"/>
    <cellStyle name="Header2 2 2 5 10 2 2" xfId="4915"/>
    <cellStyle name="Header2 2 2 5 10 3" xfId="4916"/>
    <cellStyle name="Header2 2 2 5 11" xfId="4917"/>
    <cellStyle name="Header2 2 2 5 11 2" xfId="4918"/>
    <cellStyle name="Header2 2 2 5 12" xfId="4919"/>
    <cellStyle name="Header2 2 2 5 2" xfId="4920"/>
    <cellStyle name="Header2 2 2 5 2 10" xfId="4921"/>
    <cellStyle name="Header2 2 2 5 2 10 2" xfId="4922"/>
    <cellStyle name="Header2 2 2 5 2 11" xfId="4923"/>
    <cellStyle name="Header2 2 2 5 2 2" xfId="4924"/>
    <cellStyle name="Header2 2 2 5 2 2 2" xfId="4925"/>
    <cellStyle name="Header2 2 2 5 2 2 2 2" xfId="4926"/>
    <cellStyle name="Header2 2 2 5 2 2 3" xfId="4927"/>
    <cellStyle name="Header2 2 2 5 2 3" xfId="4928"/>
    <cellStyle name="Header2 2 2 5 2 3 2" xfId="4929"/>
    <cellStyle name="Header2 2 2 5 2 3 2 2" xfId="4930"/>
    <cellStyle name="Header2 2 2 5 2 3 3" xfId="4931"/>
    <cellStyle name="Header2 2 2 5 2 4" xfId="4932"/>
    <cellStyle name="Header2 2 2 5 2 4 2" xfId="4933"/>
    <cellStyle name="Header2 2 2 5 2 4 2 2" xfId="4934"/>
    <cellStyle name="Header2 2 2 5 2 4 3" xfId="4935"/>
    <cellStyle name="Header2 2 2 5 2 5" xfId="4936"/>
    <cellStyle name="Header2 2 2 5 2 5 2" xfId="4937"/>
    <cellStyle name="Header2 2 2 5 2 5 2 2" xfId="4938"/>
    <cellStyle name="Header2 2 2 5 2 5 3" xfId="4939"/>
    <cellStyle name="Header2 2 2 5 2 6" xfId="4940"/>
    <cellStyle name="Header2 2 2 5 2 6 2" xfId="4941"/>
    <cellStyle name="Header2 2 2 5 2 6 2 2" xfId="4942"/>
    <cellStyle name="Header2 2 2 5 2 6 3" xfId="4943"/>
    <cellStyle name="Header2 2 2 5 2 7" xfId="4944"/>
    <cellStyle name="Header2 2 2 5 2 7 2" xfId="4945"/>
    <cellStyle name="Header2 2 2 5 2 7 2 2" xfId="4946"/>
    <cellStyle name="Header2 2 2 5 2 7 3" xfId="4947"/>
    <cellStyle name="Header2 2 2 5 2 8" xfId="4948"/>
    <cellStyle name="Header2 2 2 5 2 8 2" xfId="4949"/>
    <cellStyle name="Header2 2 2 5 2 8 2 2" xfId="4950"/>
    <cellStyle name="Header2 2 2 5 2 8 3" xfId="4951"/>
    <cellStyle name="Header2 2 2 5 2 9" xfId="4952"/>
    <cellStyle name="Header2 2 2 5 2 9 2" xfId="4953"/>
    <cellStyle name="Header2 2 2 5 2 9 2 2" xfId="4954"/>
    <cellStyle name="Header2 2 2 5 2 9 3" xfId="4955"/>
    <cellStyle name="Header2 2 2 5 3" xfId="4956"/>
    <cellStyle name="Header2 2 2 5 3 2" xfId="4957"/>
    <cellStyle name="Header2 2 2 5 3 2 2" xfId="4958"/>
    <cellStyle name="Header2 2 2 5 3 3" xfId="4959"/>
    <cellStyle name="Header2 2 2 5 4" xfId="4960"/>
    <cellStyle name="Header2 2 2 5 4 2" xfId="4961"/>
    <cellStyle name="Header2 2 2 5 4 2 2" xfId="4962"/>
    <cellStyle name="Header2 2 2 5 4 3" xfId="4963"/>
    <cellStyle name="Header2 2 2 5 5" xfId="4964"/>
    <cellStyle name="Header2 2 2 5 5 2" xfId="4965"/>
    <cellStyle name="Header2 2 2 5 5 2 2" xfId="4966"/>
    <cellStyle name="Header2 2 2 5 5 3" xfId="4967"/>
    <cellStyle name="Header2 2 2 5 6" xfId="4968"/>
    <cellStyle name="Header2 2 2 5 6 2" xfId="4969"/>
    <cellStyle name="Header2 2 2 5 6 2 2" xfId="4970"/>
    <cellStyle name="Header2 2 2 5 6 3" xfId="4971"/>
    <cellStyle name="Header2 2 2 5 7" xfId="4972"/>
    <cellStyle name="Header2 2 2 5 7 2" xfId="4973"/>
    <cellStyle name="Header2 2 2 5 7 2 2" xfId="4974"/>
    <cellStyle name="Header2 2 2 5 7 3" xfId="4975"/>
    <cellStyle name="Header2 2 2 5 8" xfId="4976"/>
    <cellStyle name="Header2 2 2 5 8 2" xfId="4977"/>
    <cellStyle name="Header2 2 2 5 8 2 2" xfId="4978"/>
    <cellStyle name="Header2 2 2 5 8 3" xfId="4979"/>
    <cellStyle name="Header2 2 2 5 9" xfId="4980"/>
    <cellStyle name="Header2 2 2 5 9 2" xfId="4981"/>
    <cellStyle name="Header2 2 2 5 9 2 2" xfId="4982"/>
    <cellStyle name="Header2 2 2 5 9 3" xfId="4983"/>
    <cellStyle name="Header2 2 2 6" xfId="4984"/>
    <cellStyle name="Header2 2 2 6 2" xfId="4985"/>
    <cellStyle name="Header2 2 2 6 2 2" xfId="4986"/>
    <cellStyle name="Header2 2 2 6 3" xfId="4987"/>
    <cellStyle name="Header2 2 2 7" xfId="4988"/>
    <cellStyle name="Header2 2 2 7 2" xfId="4989"/>
    <cellStyle name="Header2 2 2 7 2 2" xfId="4990"/>
    <cellStyle name="Header2 2 2 7 3" xfId="4991"/>
    <cellStyle name="Header2 2 2 8" xfId="4992"/>
    <cellStyle name="Header2 2 2 8 2" xfId="4993"/>
    <cellStyle name="Header2 2 2 8 2 2" xfId="4994"/>
    <cellStyle name="Header2 2 2 8 3" xfId="4995"/>
    <cellStyle name="Header2 2 2 9" xfId="4996"/>
    <cellStyle name="Header2 2 2 9 2" xfId="4997"/>
    <cellStyle name="Header2 2 2 9 2 2" xfId="4998"/>
    <cellStyle name="Header2 2 2 9 3" xfId="4999"/>
    <cellStyle name="Header2 2 2_FRI's per CPA formulae May 2011" xfId="5000"/>
    <cellStyle name="Header2 2 3" xfId="5001"/>
    <cellStyle name="Header2 2 3 10" xfId="5002"/>
    <cellStyle name="Header2 2 3 10 2" xfId="5003"/>
    <cellStyle name="Header2 2 3 10 2 2" xfId="5004"/>
    <cellStyle name="Header2 2 3 10 3" xfId="5005"/>
    <cellStyle name="Header2 2 3 11" xfId="5006"/>
    <cellStyle name="Header2 2 3 11 2" xfId="5007"/>
    <cellStyle name="Header2 2 3 11 2 2" xfId="5008"/>
    <cellStyle name="Header2 2 3 11 3" xfId="5009"/>
    <cellStyle name="Header2 2 3 12" xfId="5010"/>
    <cellStyle name="Header2 2 3 12 2" xfId="5011"/>
    <cellStyle name="Header2 2 3 13" xfId="5012"/>
    <cellStyle name="Header2 2 3 2" xfId="5013"/>
    <cellStyle name="Header2 2 3 2 10" xfId="5014"/>
    <cellStyle name="Header2 2 3 2 10 2" xfId="5015"/>
    <cellStyle name="Header2 2 3 2 10 2 2" xfId="5016"/>
    <cellStyle name="Header2 2 3 2 10 3" xfId="5017"/>
    <cellStyle name="Header2 2 3 2 11" xfId="5018"/>
    <cellStyle name="Header2 2 3 2 11 2" xfId="5019"/>
    <cellStyle name="Header2 2 3 2 12" xfId="5020"/>
    <cellStyle name="Header2 2 3 2 2" xfId="5021"/>
    <cellStyle name="Header2 2 3 2 2 10" xfId="5022"/>
    <cellStyle name="Header2 2 3 2 2 10 2" xfId="5023"/>
    <cellStyle name="Header2 2 3 2 2 11" xfId="5024"/>
    <cellStyle name="Header2 2 3 2 2 2" xfId="5025"/>
    <cellStyle name="Header2 2 3 2 2 2 2" xfId="5026"/>
    <cellStyle name="Header2 2 3 2 2 2 2 2" xfId="5027"/>
    <cellStyle name="Header2 2 3 2 2 2 3" xfId="5028"/>
    <cellStyle name="Header2 2 3 2 2 3" xfId="5029"/>
    <cellStyle name="Header2 2 3 2 2 3 2" xfId="5030"/>
    <cellStyle name="Header2 2 3 2 2 3 2 2" xfId="5031"/>
    <cellStyle name="Header2 2 3 2 2 3 3" xfId="5032"/>
    <cellStyle name="Header2 2 3 2 2 4" xfId="5033"/>
    <cellStyle name="Header2 2 3 2 2 4 2" xfId="5034"/>
    <cellStyle name="Header2 2 3 2 2 4 2 2" xfId="5035"/>
    <cellStyle name="Header2 2 3 2 2 4 3" xfId="5036"/>
    <cellStyle name="Header2 2 3 2 2 5" xfId="5037"/>
    <cellStyle name="Header2 2 3 2 2 5 2" xfId="5038"/>
    <cellStyle name="Header2 2 3 2 2 5 2 2" xfId="5039"/>
    <cellStyle name="Header2 2 3 2 2 5 3" xfId="5040"/>
    <cellStyle name="Header2 2 3 2 2 6" xfId="5041"/>
    <cellStyle name="Header2 2 3 2 2 6 2" xfId="5042"/>
    <cellStyle name="Header2 2 3 2 2 6 2 2" xfId="5043"/>
    <cellStyle name="Header2 2 3 2 2 6 3" xfId="5044"/>
    <cellStyle name="Header2 2 3 2 2 7" xfId="5045"/>
    <cellStyle name="Header2 2 3 2 2 7 2" xfId="5046"/>
    <cellStyle name="Header2 2 3 2 2 7 2 2" xfId="5047"/>
    <cellStyle name="Header2 2 3 2 2 7 3" xfId="5048"/>
    <cellStyle name="Header2 2 3 2 2 8" xfId="5049"/>
    <cellStyle name="Header2 2 3 2 2 8 2" xfId="5050"/>
    <cellStyle name="Header2 2 3 2 2 8 2 2" xfId="5051"/>
    <cellStyle name="Header2 2 3 2 2 8 3" xfId="5052"/>
    <cellStyle name="Header2 2 3 2 2 9" xfId="5053"/>
    <cellStyle name="Header2 2 3 2 2 9 2" xfId="5054"/>
    <cellStyle name="Header2 2 3 2 2 9 2 2" xfId="5055"/>
    <cellStyle name="Header2 2 3 2 2 9 3" xfId="5056"/>
    <cellStyle name="Header2 2 3 2 3" xfId="5057"/>
    <cellStyle name="Header2 2 3 2 3 2" xfId="5058"/>
    <cellStyle name="Header2 2 3 2 3 2 2" xfId="5059"/>
    <cellStyle name="Header2 2 3 2 3 3" xfId="5060"/>
    <cellStyle name="Header2 2 3 2 4" xfId="5061"/>
    <cellStyle name="Header2 2 3 2 4 2" xfId="5062"/>
    <cellStyle name="Header2 2 3 2 4 2 2" xfId="5063"/>
    <cellStyle name="Header2 2 3 2 4 3" xfId="5064"/>
    <cellStyle name="Header2 2 3 2 5" xfId="5065"/>
    <cellStyle name="Header2 2 3 2 5 2" xfId="5066"/>
    <cellStyle name="Header2 2 3 2 5 2 2" xfId="5067"/>
    <cellStyle name="Header2 2 3 2 5 3" xfId="5068"/>
    <cellStyle name="Header2 2 3 2 6" xfId="5069"/>
    <cellStyle name="Header2 2 3 2 6 2" xfId="5070"/>
    <cellStyle name="Header2 2 3 2 6 2 2" xfId="5071"/>
    <cellStyle name="Header2 2 3 2 6 3" xfId="5072"/>
    <cellStyle name="Header2 2 3 2 7" xfId="5073"/>
    <cellStyle name="Header2 2 3 2 7 2" xfId="5074"/>
    <cellStyle name="Header2 2 3 2 7 2 2" xfId="5075"/>
    <cellStyle name="Header2 2 3 2 7 3" xfId="5076"/>
    <cellStyle name="Header2 2 3 2 8" xfId="5077"/>
    <cellStyle name="Header2 2 3 2 8 2" xfId="5078"/>
    <cellStyle name="Header2 2 3 2 8 2 2" xfId="5079"/>
    <cellStyle name="Header2 2 3 2 8 3" xfId="5080"/>
    <cellStyle name="Header2 2 3 2 9" xfId="5081"/>
    <cellStyle name="Header2 2 3 2 9 2" xfId="5082"/>
    <cellStyle name="Header2 2 3 2 9 2 2" xfId="5083"/>
    <cellStyle name="Header2 2 3 2 9 3" xfId="5084"/>
    <cellStyle name="Header2 2 3 3" xfId="5085"/>
    <cellStyle name="Header2 2 3 3 2" xfId="5086"/>
    <cellStyle name="Header2 2 3 3 2 2" xfId="5087"/>
    <cellStyle name="Header2 2 3 3 3" xfId="5088"/>
    <cellStyle name="Header2 2 3 4" xfId="5089"/>
    <cellStyle name="Header2 2 3 4 2" xfId="5090"/>
    <cellStyle name="Header2 2 3 4 2 2" xfId="5091"/>
    <cellStyle name="Header2 2 3 4 3" xfId="5092"/>
    <cellStyle name="Header2 2 3 5" xfId="5093"/>
    <cellStyle name="Header2 2 3 5 2" xfId="5094"/>
    <cellStyle name="Header2 2 3 5 2 2" xfId="5095"/>
    <cellStyle name="Header2 2 3 5 3" xfId="5096"/>
    <cellStyle name="Header2 2 3 6" xfId="5097"/>
    <cellStyle name="Header2 2 3 6 2" xfId="5098"/>
    <cellStyle name="Header2 2 3 6 2 2" xfId="5099"/>
    <cellStyle name="Header2 2 3 6 3" xfId="5100"/>
    <cellStyle name="Header2 2 3 7" xfId="5101"/>
    <cellStyle name="Header2 2 3 7 2" xfId="5102"/>
    <cellStyle name="Header2 2 3 7 2 2" xfId="5103"/>
    <cellStyle name="Header2 2 3 7 3" xfId="5104"/>
    <cellStyle name="Header2 2 3 8" xfId="5105"/>
    <cellStyle name="Header2 2 3 8 2" xfId="5106"/>
    <cellStyle name="Header2 2 3 8 2 2" xfId="5107"/>
    <cellStyle name="Header2 2 3 8 3" xfId="5108"/>
    <cellStyle name="Header2 2 3 9" xfId="5109"/>
    <cellStyle name="Header2 2 3 9 2" xfId="5110"/>
    <cellStyle name="Header2 2 3 9 2 2" xfId="5111"/>
    <cellStyle name="Header2 2 3 9 3" xfId="5112"/>
    <cellStyle name="Header2 2 4" xfId="5113"/>
    <cellStyle name="Header2 2 4 10" xfId="5114"/>
    <cellStyle name="Header2 2 4 10 2" xfId="5115"/>
    <cellStyle name="Header2 2 4 10 2 2" xfId="5116"/>
    <cellStyle name="Header2 2 4 10 3" xfId="5117"/>
    <cellStyle name="Header2 2 4 11" xfId="5118"/>
    <cellStyle name="Header2 2 4 11 2" xfId="5119"/>
    <cellStyle name="Header2 2 4 11 2 2" xfId="5120"/>
    <cellStyle name="Header2 2 4 11 3" xfId="5121"/>
    <cellStyle name="Header2 2 4 12" xfId="5122"/>
    <cellStyle name="Header2 2 4 12 2" xfId="5123"/>
    <cellStyle name="Header2 2 4 13" xfId="5124"/>
    <cellStyle name="Header2 2 4 2" xfId="5125"/>
    <cellStyle name="Header2 2 4 2 10" xfId="5126"/>
    <cellStyle name="Header2 2 4 2 10 2" xfId="5127"/>
    <cellStyle name="Header2 2 4 2 10 2 2" xfId="5128"/>
    <cellStyle name="Header2 2 4 2 10 3" xfId="5129"/>
    <cellStyle name="Header2 2 4 2 11" xfId="5130"/>
    <cellStyle name="Header2 2 4 2 11 2" xfId="5131"/>
    <cellStyle name="Header2 2 4 2 12" xfId="5132"/>
    <cellStyle name="Header2 2 4 2 2" xfId="5133"/>
    <cellStyle name="Header2 2 4 2 2 10" xfId="5134"/>
    <cellStyle name="Header2 2 4 2 2 10 2" xfId="5135"/>
    <cellStyle name="Header2 2 4 2 2 11" xfId="5136"/>
    <cellStyle name="Header2 2 4 2 2 2" xfId="5137"/>
    <cellStyle name="Header2 2 4 2 2 2 2" xfId="5138"/>
    <cellStyle name="Header2 2 4 2 2 2 2 2" xfId="5139"/>
    <cellStyle name="Header2 2 4 2 2 2 3" xfId="5140"/>
    <cellStyle name="Header2 2 4 2 2 3" xfId="5141"/>
    <cellStyle name="Header2 2 4 2 2 3 2" xfId="5142"/>
    <cellStyle name="Header2 2 4 2 2 3 2 2" xfId="5143"/>
    <cellStyle name="Header2 2 4 2 2 3 3" xfId="5144"/>
    <cellStyle name="Header2 2 4 2 2 4" xfId="5145"/>
    <cellStyle name="Header2 2 4 2 2 4 2" xfId="5146"/>
    <cellStyle name="Header2 2 4 2 2 4 2 2" xfId="5147"/>
    <cellStyle name="Header2 2 4 2 2 4 3" xfId="5148"/>
    <cellStyle name="Header2 2 4 2 2 5" xfId="5149"/>
    <cellStyle name="Header2 2 4 2 2 5 2" xfId="5150"/>
    <cellStyle name="Header2 2 4 2 2 5 2 2" xfId="5151"/>
    <cellStyle name="Header2 2 4 2 2 5 3" xfId="5152"/>
    <cellStyle name="Header2 2 4 2 2 6" xfId="5153"/>
    <cellStyle name="Header2 2 4 2 2 6 2" xfId="5154"/>
    <cellStyle name="Header2 2 4 2 2 6 2 2" xfId="5155"/>
    <cellStyle name="Header2 2 4 2 2 6 3" xfId="5156"/>
    <cellStyle name="Header2 2 4 2 2 7" xfId="5157"/>
    <cellStyle name="Header2 2 4 2 2 7 2" xfId="5158"/>
    <cellStyle name="Header2 2 4 2 2 7 2 2" xfId="5159"/>
    <cellStyle name="Header2 2 4 2 2 7 3" xfId="5160"/>
    <cellStyle name="Header2 2 4 2 2 8" xfId="5161"/>
    <cellStyle name="Header2 2 4 2 2 8 2" xfId="5162"/>
    <cellStyle name="Header2 2 4 2 2 8 2 2" xfId="5163"/>
    <cellStyle name="Header2 2 4 2 2 8 3" xfId="5164"/>
    <cellStyle name="Header2 2 4 2 2 9" xfId="5165"/>
    <cellStyle name="Header2 2 4 2 2 9 2" xfId="5166"/>
    <cellStyle name="Header2 2 4 2 2 9 2 2" xfId="5167"/>
    <cellStyle name="Header2 2 4 2 2 9 3" xfId="5168"/>
    <cellStyle name="Header2 2 4 2 3" xfId="5169"/>
    <cellStyle name="Header2 2 4 2 3 2" xfId="5170"/>
    <cellStyle name="Header2 2 4 2 3 2 2" xfId="5171"/>
    <cellStyle name="Header2 2 4 2 3 3" xfId="5172"/>
    <cellStyle name="Header2 2 4 2 4" xfId="5173"/>
    <cellStyle name="Header2 2 4 2 4 2" xfId="5174"/>
    <cellStyle name="Header2 2 4 2 4 2 2" xfId="5175"/>
    <cellStyle name="Header2 2 4 2 4 3" xfId="5176"/>
    <cellStyle name="Header2 2 4 2 5" xfId="5177"/>
    <cellStyle name="Header2 2 4 2 5 2" xfId="5178"/>
    <cellStyle name="Header2 2 4 2 5 2 2" xfId="5179"/>
    <cellStyle name="Header2 2 4 2 5 3" xfId="5180"/>
    <cellStyle name="Header2 2 4 2 6" xfId="5181"/>
    <cellStyle name="Header2 2 4 2 6 2" xfId="5182"/>
    <cellStyle name="Header2 2 4 2 6 2 2" xfId="5183"/>
    <cellStyle name="Header2 2 4 2 6 3" xfId="5184"/>
    <cellStyle name="Header2 2 4 2 7" xfId="5185"/>
    <cellStyle name="Header2 2 4 2 7 2" xfId="5186"/>
    <cellStyle name="Header2 2 4 2 7 2 2" xfId="5187"/>
    <cellStyle name="Header2 2 4 2 7 3" xfId="5188"/>
    <cellStyle name="Header2 2 4 2 8" xfId="5189"/>
    <cellStyle name="Header2 2 4 2 8 2" xfId="5190"/>
    <cellStyle name="Header2 2 4 2 8 2 2" xfId="5191"/>
    <cellStyle name="Header2 2 4 2 8 3" xfId="5192"/>
    <cellStyle name="Header2 2 4 2 9" xfId="5193"/>
    <cellStyle name="Header2 2 4 2 9 2" xfId="5194"/>
    <cellStyle name="Header2 2 4 2 9 2 2" xfId="5195"/>
    <cellStyle name="Header2 2 4 2 9 3" xfId="5196"/>
    <cellStyle name="Header2 2 4 3" xfId="5197"/>
    <cellStyle name="Header2 2 4 3 2" xfId="5198"/>
    <cellStyle name="Header2 2 4 3 2 2" xfId="5199"/>
    <cellStyle name="Header2 2 4 3 3" xfId="5200"/>
    <cellStyle name="Header2 2 4 4" xfId="5201"/>
    <cellStyle name="Header2 2 4 4 2" xfId="5202"/>
    <cellStyle name="Header2 2 4 4 2 2" xfId="5203"/>
    <cellStyle name="Header2 2 4 4 3" xfId="5204"/>
    <cellStyle name="Header2 2 4 5" xfId="5205"/>
    <cellStyle name="Header2 2 4 5 2" xfId="5206"/>
    <cellStyle name="Header2 2 4 5 2 2" xfId="5207"/>
    <cellStyle name="Header2 2 4 5 3" xfId="5208"/>
    <cellStyle name="Header2 2 4 6" xfId="5209"/>
    <cellStyle name="Header2 2 4 6 2" xfId="5210"/>
    <cellStyle name="Header2 2 4 6 2 2" xfId="5211"/>
    <cellStyle name="Header2 2 4 6 3" xfId="5212"/>
    <cellStyle name="Header2 2 4 7" xfId="5213"/>
    <cellStyle name="Header2 2 4 7 2" xfId="5214"/>
    <cellStyle name="Header2 2 4 7 2 2" xfId="5215"/>
    <cellStyle name="Header2 2 4 7 3" xfId="5216"/>
    <cellStyle name="Header2 2 4 8" xfId="5217"/>
    <cellStyle name="Header2 2 4 8 2" xfId="5218"/>
    <cellStyle name="Header2 2 4 8 2 2" xfId="5219"/>
    <cellStyle name="Header2 2 4 8 3" xfId="5220"/>
    <cellStyle name="Header2 2 4 9" xfId="5221"/>
    <cellStyle name="Header2 2 4 9 2" xfId="5222"/>
    <cellStyle name="Header2 2 4 9 2 2" xfId="5223"/>
    <cellStyle name="Header2 2 4 9 3" xfId="5224"/>
    <cellStyle name="Header2 2 5" xfId="5225"/>
    <cellStyle name="Header2 2 5 10" xfId="5226"/>
    <cellStyle name="Header2 2 5 10 2" xfId="5227"/>
    <cellStyle name="Header2 2 5 10 2 2" xfId="5228"/>
    <cellStyle name="Header2 2 5 10 3" xfId="5229"/>
    <cellStyle name="Header2 2 5 11" xfId="5230"/>
    <cellStyle name="Header2 2 5 11 2" xfId="5231"/>
    <cellStyle name="Header2 2 5 11 2 2" xfId="5232"/>
    <cellStyle name="Header2 2 5 11 3" xfId="5233"/>
    <cellStyle name="Header2 2 5 12" xfId="5234"/>
    <cellStyle name="Header2 2 5 12 2" xfId="5235"/>
    <cellStyle name="Header2 2 5 13" xfId="5236"/>
    <cellStyle name="Header2 2 5 2" xfId="5237"/>
    <cellStyle name="Header2 2 5 2 10" xfId="5238"/>
    <cellStyle name="Header2 2 5 2 10 2" xfId="5239"/>
    <cellStyle name="Header2 2 5 2 10 2 2" xfId="5240"/>
    <cellStyle name="Header2 2 5 2 10 3" xfId="5241"/>
    <cellStyle name="Header2 2 5 2 11" xfId="5242"/>
    <cellStyle name="Header2 2 5 2 11 2" xfId="5243"/>
    <cellStyle name="Header2 2 5 2 12" xfId="5244"/>
    <cellStyle name="Header2 2 5 2 2" xfId="5245"/>
    <cellStyle name="Header2 2 5 2 2 10" xfId="5246"/>
    <cellStyle name="Header2 2 5 2 2 10 2" xfId="5247"/>
    <cellStyle name="Header2 2 5 2 2 11" xfId="5248"/>
    <cellStyle name="Header2 2 5 2 2 2" xfId="5249"/>
    <cellStyle name="Header2 2 5 2 2 2 2" xfId="5250"/>
    <cellStyle name="Header2 2 5 2 2 2 2 2" xfId="5251"/>
    <cellStyle name="Header2 2 5 2 2 2 3" xfId="5252"/>
    <cellStyle name="Header2 2 5 2 2 3" xfId="5253"/>
    <cellStyle name="Header2 2 5 2 2 3 2" xfId="5254"/>
    <cellStyle name="Header2 2 5 2 2 3 2 2" xfId="5255"/>
    <cellStyle name="Header2 2 5 2 2 3 3" xfId="5256"/>
    <cellStyle name="Header2 2 5 2 2 4" xfId="5257"/>
    <cellStyle name="Header2 2 5 2 2 4 2" xfId="5258"/>
    <cellStyle name="Header2 2 5 2 2 4 2 2" xfId="5259"/>
    <cellStyle name="Header2 2 5 2 2 4 3" xfId="5260"/>
    <cellStyle name="Header2 2 5 2 2 5" xfId="5261"/>
    <cellStyle name="Header2 2 5 2 2 5 2" xfId="5262"/>
    <cellStyle name="Header2 2 5 2 2 5 2 2" xfId="5263"/>
    <cellStyle name="Header2 2 5 2 2 5 3" xfId="5264"/>
    <cellStyle name="Header2 2 5 2 2 6" xfId="5265"/>
    <cellStyle name="Header2 2 5 2 2 6 2" xfId="5266"/>
    <cellStyle name="Header2 2 5 2 2 6 2 2" xfId="5267"/>
    <cellStyle name="Header2 2 5 2 2 6 3" xfId="5268"/>
    <cellStyle name="Header2 2 5 2 2 7" xfId="5269"/>
    <cellStyle name="Header2 2 5 2 2 7 2" xfId="5270"/>
    <cellStyle name="Header2 2 5 2 2 7 2 2" xfId="5271"/>
    <cellStyle name="Header2 2 5 2 2 7 3" xfId="5272"/>
    <cellStyle name="Header2 2 5 2 2 8" xfId="5273"/>
    <cellStyle name="Header2 2 5 2 2 8 2" xfId="5274"/>
    <cellStyle name="Header2 2 5 2 2 8 2 2" xfId="5275"/>
    <cellStyle name="Header2 2 5 2 2 8 3" xfId="5276"/>
    <cellStyle name="Header2 2 5 2 2 9" xfId="5277"/>
    <cellStyle name="Header2 2 5 2 2 9 2" xfId="5278"/>
    <cellStyle name="Header2 2 5 2 2 9 2 2" xfId="5279"/>
    <cellStyle name="Header2 2 5 2 2 9 3" xfId="5280"/>
    <cellStyle name="Header2 2 5 2 3" xfId="5281"/>
    <cellStyle name="Header2 2 5 2 3 2" xfId="5282"/>
    <cellStyle name="Header2 2 5 2 3 2 2" xfId="5283"/>
    <cellStyle name="Header2 2 5 2 3 3" xfId="5284"/>
    <cellStyle name="Header2 2 5 2 4" xfId="5285"/>
    <cellStyle name="Header2 2 5 2 4 2" xfId="5286"/>
    <cellStyle name="Header2 2 5 2 4 2 2" xfId="5287"/>
    <cellStyle name="Header2 2 5 2 4 3" xfId="5288"/>
    <cellStyle name="Header2 2 5 2 5" xfId="5289"/>
    <cellStyle name="Header2 2 5 2 5 2" xfId="5290"/>
    <cellStyle name="Header2 2 5 2 5 2 2" xfId="5291"/>
    <cellStyle name="Header2 2 5 2 5 3" xfId="5292"/>
    <cellStyle name="Header2 2 5 2 6" xfId="5293"/>
    <cellStyle name="Header2 2 5 2 6 2" xfId="5294"/>
    <cellStyle name="Header2 2 5 2 6 2 2" xfId="5295"/>
    <cellStyle name="Header2 2 5 2 6 3" xfId="5296"/>
    <cellStyle name="Header2 2 5 2 7" xfId="5297"/>
    <cellStyle name="Header2 2 5 2 7 2" xfId="5298"/>
    <cellStyle name="Header2 2 5 2 7 2 2" xfId="5299"/>
    <cellStyle name="Header2 2 5 2 7 3" xfId="5300"/>
    <cellStyle name="Header2 2 5 2 8" xfId="5301"/>
    <cellStyle name="Header2 2 5 2 8 2" xfId="5302"/>
    <cellStyle name="Header2 2 5 2 8 2 2" xfId="5303"/>
    <cellStyle name="Header2 2 5 2 8 3" xfId="5304"/>
    <cellStyle name="Header2 2 5 2 9" xfId="5305"/>
    <cellStyle name="Header2 2 5 2 9 2" xfId="5306"/>
    <cellStyle name="Header2 2 5 2 9 2 2" xfId="5307"/>
    <cellStyle name="Header2 2 5 2 9 3" xfId="5308"/>
    <cellStyle name="Header2 2 5 3" xfId="5309"/>
    <cellStyle name="Header2 2 5 3 2" xfId="5310"/>
    <cellStyle name="Header2 2 5 3 2 2" xfId="5311"/>
    <cellStyle name="Header2 2 5 3 3" xfId="5312"/>
    <cellStyle name="Header2 2 5 4" xfId="5313"/>
    <cellStyle name="Header2 2 5 4 2" xfId="5314"/>
    <cellStyle name="Header2 2 5 4 2 2" xfId="5315"/>
    <cellStyle name="Header2 2 5 4 3" xfId="5316"/>
    <cellStyle name="Header2 2 5 5" xfId="5317"/>
    <cellStyle name="Header2 2 5 5 2" xfId="5318"/>
    <cellStyle name="Header2 2 5 5 2 2" xfId="5319"/>
    <cellStyle name="Header2 2 5 5 3" xfId="5320"/>
    <cellStyle name="Header2 2 5 6" xfId="5321"/>
    <cellStyle name="Header2 2 5 6 2" xfId="5322"/>
    <cellStyle name="Header2 2 5 6 2 2" xfId="5323"/>
    <cellStyle name="Header2 2 5 6 3" xfId="5324"/>
    <cellStyle name="Header2 2 5 7" xfId="5325"/>
    <cellStyle name="Header2 2 5 7 2" xfId="5326"/>
    <cellStyle name="Header2 2 5 7 2 2" xfId="5327"/>
    <cellStyle name="Header2 2 5 7 3" xfId="5328"/>
    <cellStyle name="Header2 2 5 8" xfId="5329"/>
    <cellStyle name="Header2 2 5 8 2" xfId="5330"/>
    <cellStyle name="Header2 2 5 8 2 2" xfId="5331"/>
    <cellStyle name="Header2 2 5 8 3" xfId="5332"/>
    <cellStyle name="Header2 2 5 9" xfId="5333"/>
    <cellStyle name="Header2 2 5 9 2" xfId="5334"/>
    <cellStyle name="Header2 2 5 9 2 2" xfId="5335"/>
    <cellStyle name="Header2 2 5 9 3" xfId="5336"/>
    <cellStyle name="Header2 2 6" xfId="5337"/>
    <cellStyle name="Header2 2 6 10" xfId="5338"/>
    <cellStyle name="Header2 2 6 10 2" xfId="5339"/>
    <cellStyle name="Header2 2 6 10 2 2" xfId="5340"/>
    <cellStyle name="Header2 2 6 10 3" xfId="5341"/>
    <cellStyle name="Header2 2 6 11" xfId="5342"/>
    <cellStyle name="Header2 2 6 11 2" xfId="5343"/>
    <cellStyle name="Header2 2 6 12" xfId="5344"/>
    <cellStyle name="Header2 2 6 2" xfId="5345"/>
    <cellStyle name="Header2 2 6 2 10" xfId="5346"/>
    <cellStyle name="Header2 2 6 2 10 2" xfId="5347"/>
    <cellStyle name="Header2 2 6 2 11" xfId="5348"/>
    <cellStyle name="Header2 2 6 2 2" xfId="5349"/>
    <cellStyle name="Header2 2 6 2 2 2" xfId="5350"/>
    <cellStyle name="Header2 2 6 2 2 2 2" xfId="5351"/>
    <cellStyle name="Header2 2 6 2 2 3" xfId="5352"/>
    <cellStyle name="Header2 2 6 2 3" xfId="5353"/>
    <cellStyle name="Header2 2 6 2 3 2" xfId="5354"/>
    <cellStyle name="Header2 2 6 2 3 2 2" xfId="5355"/>
    <cellStyle name="Header2 2 6 2 3 3" xfId="5356"/>
    <cellStyle name="Header2 2 6 2 4" xfId="5357"/>
    <cellStyle name="Header2 2 6 2 4 2" xfId="5358"/>
    <cellStyle name="Header2 2 6 2 4 2 2" xfId="5359"/>
    <cellStyle name="Header2 2 6 2 4 3" xfId="5360"/>
    <cellStyle name="Header2 2 6 2 5" xfId="5361"/>
    <cellStyle name="Header2 2 6 2 5 2" xfId="5362"/>
    <cellStyle name="Header2 2 6 2 5 2 2" xfId="5363"/>
    <cellStyle name="Header2 2 6 2 5 3" xfId="5364"/>
    <cellStyle name="Header2 2 6 2 6" xfId="5365"/>
    <cellStyle name="Header2 2 6 2 6 2" xfId="5366"/>
    <cellStyle name="Header2 2 6 2 6 2 2" xfId="5367"/>
    <cellStyle name="Header2 2 6 2 6 3" xfId="5368"/>
    <cellStyle name="Header2 2 6 2 7" xfId="5369"/>
    <cellStyle name="Header2 2 6 2 7 2" xfId="5370"/>
    <cellStyle name="Header2 2 6 2 7 2 2" xfId="5371"/>
    <cellStyle name="Header2 2 6 2 7 3" xfId="5372"/>
    <cellStyle name="Header2 2 6 2 8" xfId="5373"/>
    <cellStyle name="Header2 2 6 2 8 2" xfId="5374"/>
    <cellStyle name="Header2 2 6 2 8 2 2" xfId="5375"/>
    <cellStyle name="Header2 2 6 2 8 3" xfId="5376"/>
    <cellStyle name="Header2 2 6 2 9" xfId="5377"/>
    <cellStyle name="Header2 2 6 2 9 2" xfId="5378"/>
    <cellStyle name="Header2 2 6 2 9 2 2" xfId="5379"/>
    <cellStyle name="Header2 2 6 2 9 3" xfId="5380"/>
    <cellStyle name="Header2 2 6 3" xfId="5381"/>
    <cellStyle name="Header2 2 6 3 2" xfId="5382"/>
    <cellStyle name="Header2 2 6 3 2 2" xfId="5383"/>
    <cellStyle name="Header2 2 6 3 3" xfId="5384"/>
    <cellStyle name="Header2 2 6 4" xfId="5385"/>
    <cellStyle name="Header2 2 6 4 2" xfId="5386"/>
    <cellStyle name="Header2 2 6 4 2 2" xfId="5387"/>
    <cellStyle name="Header2 2 6 4 3" xfId="5388"/>
    <cellStyle name="Header2 2 6 5" xfId="5389"/>
    <cellStyle name="Header2 2 6 5 2" xfId="5390"/>
    <cellStyle name="Header2 2 6 5 2 2" xfId="5391"/>
    <cellStyle name="Header2 2 6 5 3" xfId="5392"/>
    <cellStyle name="Header2 2 6 6" xfId="5393"/>
    <cellStyle name="Header2 2 6 6 2" xfId="5394"/>
    <cellStyle name="Header2 2 6 6 2 2" xfId="5395"/>
    <cellStyle name="Header2 2 6 6 3" xfId="5396"/>
    <cellStyle name="Header2 2 6 7" xfId="5397"/>
    <cellStyle name="Header2 2 6 7 2" xfId="5398"/>
    <cellStyle name="Header2 2 6 7 2 2" xfId="5399"/>
    <cellStyle name="Header2 2 6 7 3" xfId="5400"/>
    <cellStyle name="Header2 2 6 8" xfId="5401"/>
    <cellStyle name="Header2 2 6 8 2" xfId="5402"/>
    <cellStyle name="Header2 2 6 8 2 2" xfId="5403"/>
    <cellStyle name="Header2 2 6 8 3" xfId="5404"/>
    <cellStyle name="Header2 2 6 9" xfId="5405"/>
    <cellStyle name="Header2 2 6 9 2" xfId="5406"/>
    <cellStyle name="Header2 2 6 9 2 2" xfId="5407"/>
    <cellStyle name="Header2 2 6 9 3" xfId="5408"/>
    <cellStyle name="Header2 2 7" xfId="5409"/>
    <cellStyle name="Header2 2 7 2" xfId="5410"/>
    <cellStyle name="Header2 2 7 2 2" xfId="5411"/>
    <cellStyle name="Header2 2 7 3" xfId="5412"/>
    <cellStyle name="Header2 2 8" xfId="5413"/>
    <cellStyle name="Header2 2 8 2" xfId="5414"/>
    <cellStyle name="Header2 2 8 2 2" xfId="5415"/>
    <cellStyle name="Header2 2 8 3" xfId="5416"/>
    <cellStyle name="Header2 2 9" xfId="5417"/>
    <cellStyle name="Header2 2 9 2" xfId="5418"/>
    <cellStyle name="Header2 2 9 2 2" xfId="5419"/>
    <cellStyle name="Header2 2 9 3" xfId="5420"/>
    <cellStyle name="Header2 2_FRI's per CPA formulae May 2011" xfId="5421"/>
    <cellStyle name="Header2 20" xfId="5422"/>
    <cellStyle name="Header2 20 2" xfId="5423"/>
    <cellStyle name="Header2 21" xfId="5424"/>
    <cellStyle name="Header2 22" xfId="5425"/>
    <cellStyle name="Header2 23" xfId="5426"/>
    <cellStyle name="Header2 3" xfId="5427"/>
    <cellStyle name="Header2 3 10" xfId="5428"/>
    <cellStyle name="Header2 3 10 2" xfId="5429"/>
    <cellStyle name="Header2 3 10 2 2" xfId="5430"/>
    <cellStyle name="Header2 3 10 3" xfId="5431"/>
    <cellStyle name="Header2 3 11" xfId="5432"/>
    <cellStyle name="Header2 3 11 2" xfId="5433"/>
    <cellStyle name="Header2 3 11 2 2" xfId="5434"/>
    <cellStyle name="Header2 3 11 3" xfId="5435"/>
    <cellStyle name="Header2 3 12" xfId="5436"/>
    <cellStyle name="Header2 3 12 2" xfId="5437"/>
    <cellStyle name="Header2 3 12 2 2" xfId="5438"/>
    <cellStyle name="Header2 3 12 3" xfId="5439"/>
    <cellStyle name="Header2 3 13" xfId="5440"/>
    <cellStyle name="Header2 3 13 2" xfId="5441"/>
    <cellStyle name="Header2 3 13 2 2" xfId="5442"/>
    <cellStyle name="Header2 3 13 3" xfId="5443"/>
    <cellStyle name="Header2 3 14" xfId="5444"/>
    <cellStyle name="Header2 3 14 2" xfId="5445"/>
    <cellStyle name="Header2 3 14 2 2" xfId="5446"/>
    <cellStyle name="Header2 3 14 3" xfId="5447"/>
    <cellStyle name="Header2 3 15" xfId="5448"/>
    <cellStyle name="Header2 3 15 2" xfId="5449"/>
    <cellStyle name="Header2 3 15 2 2" xfId="5450"/>
    <cellStyle name="Header2 3 15 3" xfId="5451"/>
    <cellStyle name="Header2 3 16" xfId="5452"/>
    <cellStyle name="Header2 3 16 2" xfId="5453"/>
    <cellStyle name="Header2 3 17" xfId="5454"/>
    <cellStyle name="Header2 3 17 2" xfId="5455"/>
    <cellStyle name="Header2 3 18" xfId="5456"/>
    <cellStyle name="Header2 3 2" xfId="5457"/>
    <cellStyle name="Header2 3 2 10" xfId="5458"/>
    <cellStyle name="Header2 3 2 10 2" xfId="5459"/>
    <cellStyle name="Header2 3 2 10 2 2" xfId="5460"/>
    <cellStyle name="Header2 3 2 10 3" xfId="5461"/>
    <cellStyle name="Header2 3 2 11" xfId="5462"/>
    <cellStyle name="Header2 3 2 11 2" xfId="5463"/>
    <cellStyle name="Header2 3 2 11 2 2" xfId="5464"/>
    <cellStyle name="Header2 3 2 11 3" xfId="5465"/>
    <cellStyle name="Header2 3 2 12" xfId="5466"/>
    <cellStyle name="Header2 3 2 12 2" xfId="5467"/>
    <cellStyle name="Header2 3 2 12 2 2" xfId="5468"/>
    <cellStyle name="Header2 3 2 12 3" xfId="5469"/>
    <cellStyle name="Header2 3 2 13" xfId="5470"/>
    <cellStyle name="Header2 3 2 13 2" xfId="5471"/>
    <cellStyle name="Header2 3 2 13 2 2" xfId="5472"/>
    <cellStyle name="Header2 3 2 13 3" xfId="5473"/>
    <cellStyle name="Header2 3 2 14" xfId="5474"/>
    <cellStyle name="Header2 3 2 14 2" xfId="5475"/>
    <cellStyle name="Header2 3 2 14 2 2" xfId="5476"/>
    <cellStyle name="Header2 3 2 14 3" xfId="5477"/>
    <cellStyle name="Header2 3 2 15" xfId="5478"/>
    <cellStyle name="Header2 3 2 15 2" xfId="5479"/>
    <cellStyle name="Header2 3 2 16" xfId="5480"/>
    <cellStyle name="Header2 3 2 2" xfId="5481"/>
    <cellStyle name="Header2 3 2 2 10" xfId="5482"/>
    <cellStyle name="Header2 3 2 2 10 2" xfId="5483"/>
    <cellStyle name="Header2 3 2 2 10 2 2" xfId="5484"/>
    <cellStyle name="Header2 3 2 2 10 3" xfId="5485"/>
    <cellStyle name="Header2 3 2 2 11" xfId="5486"/>
    <cellStyle name="Header2 3 2 2 11 2" xfId="5487"/>
    <cellStyle name="Header2 3 2 2 11 2 2" xfId="5488"/>
    <cellStyle name="Header2 3 2 2 11 3" xfId="5489"/>
    <cellStyle name="Header2 3 2 2 12" xfId="5490"/>
    <cellStyle name="Header2 3 2 2 12 2" xfId="5491"/>
    <cellStyle name="Header2 3 2 2 13" xfId="5492"/>
    <cellStyle name="Header2 3 2 2 2" xfId="5493"/>
    <cellStyle name="Header2 3 2 2 2 10" xfId="5494"/>
    <cellStyle name="Header2 3 2 2 2 10 2" xfId="5495"/>
    <cellStyle name="Header2 3 2 2 2 10 2 2" xfId="5496"/>
    <cellStyle name="Header2 3 2 2 2 10 3" xfId="5497"/>
    <cellStyle name="Header2 3 2 2 2 11" xfId="5498"/>
    <cellStyle name="Header2 3 2 2 2 11 2" xfId="5499"/>
    <cellStyle name="Header2 3 2 2 2 12" xfId="5500"/>
    <cellStyle name="Header2 3 2 2 2 2" xfId="5501"/>
    <cellStyle name="Header2 3 2 2 2 2 10" xfId="5502"/>
    <cellStyle name="Header2 3 2 2 2 2 10 2" xfId="5503"/>
    <cellStyle name="Header2 3 2 2 2 2 11" xfId="5504"/>
    <cellStyle name="Header2 3 2 2 2 2 2" xfId="5505"/>
    <cellStyle name="Header2 3 2 2 2 2 2 2" xfId="5506"/>
    <cellStyle name="Header2 3 2 2 2 2 2 2 2" xfId="5507"/>
    <cellStyle name="Header2 3 2 2 2 2 2 3" xfId="5508"/>
    <cellStyle name="Header2 3 2 2 2 2 3" xfId="5509"/>
    <cellStyle name="Header2 3 2 2 2 2 3 2" xfId="5510"/>
    <cellStyle name="Header2 3 2 2 2 2 3 2 2" xfId="5511"/>
    <cellStyle name="Header2 3 2 2 2 2 3 3" xfId="5512"/>
    <cellStyle name="Header2 3 2 2 2 2 4" xfId="5513"/>
    <cellStyle name="Header2 3 2 2 2 2 4 2" xfId="5514"/>
    <cellStyle name="Header2 3 2 2 2 2 4 2 2" xfId="5515"/>
    <cellStyle name="Header2 3 2 2 2 2 4 3" xfId="5516"/>
    <cellStyle name="Header2 3 2 2 2 2 5" xfId="5517"/>
    <cellStyle name="Header2 3 2 2 2 2 5 2" xfId="5518"/>
    <cellStyle name="Header2 3 2 2 2 2 5 2 2" xfId="5519"/>
    <cellStyle name="Header2 3 2 2 2 2 5 3" xfId="5520"/>
    <cellStyle name="Header2 3 2 2 2 2 6" xfId="5521"/>
    <cellStyle name="Header2 3 2 2 2 2 6 2" xfId="5522"/>
    <cellStyle name="Header2 3 2 2 2 2 6 2 2" xfId="5523"/>
    <cellStyle name="Header2 3 2 2 2 2 6 3" xfId="5524"/>
    <cellStyle name="Header2 3 2 2 2 2 7" xfId="5525"/>
    <cellStyle name="Header2 3 2 2 2 2 7 2" xfId="5526"/>
    <cellStyle name="Header2 3 2 2 2 2 7 2 2" xfId="5527"/>
    <cellStyle name="Header2 3 2 2 2 2 7 3" xfId="5528"/>
    <cellStyle name="Header2 3 2 2 2 2 8" xfId="5529"/>
    <cellStyle name="Header2 3 2 2 2 2 8 2" xfId="5530"/>
    <cellStyle name="Header2 3 2 2 2 2 8 2 2" xfId="5531"/>
    <cellStyle name="Header2 3 2 2 2 2 8 3" xfId="5532"/>
    <cellStyle name="Header2 3 2 2 2 2 9" xfId="5533"/>
    <cellStyle name="Header2 3 2 2 2 2 9 2" xfId="5534"/>
    <cellStyle name="Header2 3 2 2 2 2 9 2 2" xfId="5535"/>
    <cellStyle name="Header2 3 2 2 2 2 9 3" xfId="5536"/>
    <cellStyle name="Header2 3 2 2 2 3" xfId="5537"/>
    <cellStyle name="Header2 3 2 2 2 3 2" xfId="5538"/>
    <cellStyle name="Header2 3 2 2 2 3 2 2" xfId="5539"/>
    <cellStyle name="Header2 3 2 2 2 3 3" xfId="5540"/>
    <cellStyle name="Header2 3 2 2 2 4" xfId="5541"/>
    <cellStyle name="Header2 3 2 2 2 4 2" xfId="5542"/>
    <cellStyle name="Header2 3 2 2 2 4 2 2" xfId="5543"/>
    <cellStyle name="Header2 3 2 2 2 4 3" xfId="5544"/>
    <cellStyle name="Header2 3 2 2 2 5" xfId="5545"/>
    <cellStyle name="Header2 3 2 2 2 5 2" xfId="5546"/>
    <cellStyle name="Header2 3 2 2 2 5 2 2" xfId="5547"/>
    <cellStyle name="Header2 3 2 2 2 5 3" xfId="5548"/>
    <cellStyle name="Header2 3 2 2 2 6" xfId="5549"/>
    <cellStyle name="Header2 3 2 2 2 6 2" xfId="5550"/>
    <cellStyle name="Header2 3 2 2 2 6 2 2" xfId="5551"/>
    <cellStyle name="Header2 3 2 2 2 6 3" xfId="5552"/>
    <cellStyle name="Header2 3 2 2 2 7" xfId="5553"/>
    <cellStyle name="Header2 3 2 2 2 7 2" xfId="5554"/>
    <cellStyle name="Header2 3 2 2 2 7 2 2" xfId="5555"/>
    <cellStyle name="Header2 3 2 2 2 7 3" xfId="5556"/>
    <cellStyle name="Header2 3 2 2 2 8" xfId="5557"/>
    <cellStyle name="Header2 3 2 2 2 8 2" xfId="5558"/>
    <cellStyle name="Header2 3 2 2 2 8 2 2" xfId="5559"/>
    <cellStyle name="Header2 3 2 2 2 8 3" xfId="5560"/>
    <cellStyle name="Header2 3 2 2 2 9" xfId="5561"/>
    <cellStyle name="Header2 3 2 2 2 9 2" xfId="5562"/>
    <cellStyle name="Header2 3 2 2 2 9 2 2" xfId="5563"/>
    <cellStyle name="Header2 3 2 2 2 9 3" xfId="5564"/>
    <cellStyle name="Header2 3 2 2 3" xfId="5565"/>
    <cellStyle name="Header2 3 2 2 3 2" xfId="5566"/>
    <cellStyle name="Header2 3 2 2 3 2 2" xfId="5567"/>
    <cellStyle name="Header2 3 2 2 3 3" xfId="5568"/>
    <cellStyle name="Header2 3 2 2 4" xfId="5569"/>
    <cellStyle name="Header2 3 2 2 4 2" xfId="5570"/>
    <cellStyle name="Header2 3 2 2 4 2 2" xfId="5571"/>
    <cellStyle name="Header2 3 2 2 4 3" xfId="5572"/>
    <cellStyle name="Header2 3 2 2 5" xfId="5573"/>
    <cellStyle name="Header2 3 2 2 5 2" xfId="5574"/>
    <cellStyle name="Header2 3 2 2 5 2 2" xfId="5575"/>
    <cellStyle name="Header2 3 2 2 5 3" xfId="5576"/>
    <cellStyle name="Header2 3 2 2 6" xfId="5577"/>
    <cellStyle name="Header2 3 2 2 6 2" xfId="5578"/>
    <cellStyle name="Header2 3 2 2 6 2 2" xfId="5579"/>
    <cellStyle name="Header2 3 2 2 6 3" xfId="5580"/>
    <cellStyle name="Header2 3 2 2 7" xfId="5581"/>
    <cellStyle name="Header2 3 2 2 7 2" xfId="5582"/>
    <cellStyle name="Header2 3 2 2 7 2 2" xfId="5583"/>
    <cellStyle name="Header2 3 2 2 7 3" xfId="5584"/>
    <cellStyle name="Header2 3 2 2 8" xfId="5585"/>
    <cellStyle name="Header2 3 2 2 8 2" xfId="5586"/>
    <cellStyle name="Header2 3 2 2 8 2 2" xfId="5587"/>
    <cellStyle name="Header2 3 2 2 8 3" xfId="5588"/>
    <cellStyle name="Header2 3 2 2 9" xfId="5589"/>
    <cellStyle name="Header2 3 2 2 9 2" xfId="5590"/>
    <cellStyle name="Header2 3 2 2 9 2 2" xfId="5591"/>
    <cellStyle name="Header2 3 2 2 9 3" xfId="5592"/>
    <cellStyle name="Header2 3 2 3" xfId="5593"/>
    <cellStyle name="Header2 3 2 3 10" xfId="5594"/>
    <cellStyle name="Header2 3 2 3 10 2" xfId="5595"/>
    <cellStyle name="Header2 3 2 3 10 2 2" xfId="5596"/>
    <cellStyle name="Header2 3 2 3 10 3" xfId="5597"/>
    <cellStyle name="Header2 3 2 3 11" xfId="5598"/>
    <cellStyle name="Header2 3 2 3 11 2" xfId="5599"/>
    <cellStyle name="Header2 3 2 3 11 2 2" xfId="5600"/>
    <cellStyle name="Header2 3 2 3 11 3" xfId="5601"/>
    <cellStyle name="Header2 3 2 3 12" xfId="5602"/>
    <cellStyle name="Header2 3 2 3 12 2" xfId="5603"/>
    <cellStyle name="Header2 3 2 3 13" xfId="5604"/>
    <cellStyle name="Header2 3 2 3 2" xfId="5605"/>
    <cellStyle name="Header2 3 2 3 2 10" xfId="5606"/>
    <cellStyle name="Header2 3 2 3 2 10 2" xfId="5607"/>
    <cellStyle name="Header2 3 2 3 2 10 2 2" xfId="5608"/>
    <cellStyle name="Header2 3 2 3 2 10 3" xfId="5609"/>
    <cellStyle name="Header2 3 2 3 2 11" xfId="5610"/>
    <cellStyle name="Header2 3 2 3 2 11 2" xfId="5611"/>
    <cellStyle name="Header2 3 2 3 2 12" xfId="5612"/>
    <cellStyle name="Header2 3 2 3 2 2" xfId="5613"/>
    <cellStyle name="Header2 3 2 3 2 2 10" xfId="5614"/>
    <cellStyle name="Header2 3 2 3 2 2 10 2" xfId="5615"/>
    <cellStyle name="Header2 3 2 3 2 2 11" xfId="5616"/>
    <cellStyle name="Header2 3 2 3 2 2 2" xfId="5617"/>
    <cellStyle name="Header2 3 2 3 2 2 2 2" xfId="5618"/>
    <cellStyle name="Header2 3 2 3 2 2 2 2 2" xfId="5619"/>
    <cellStyle name="Header2 3 2 3 2 2 2 3" xfId="5620"/>
    <cellStyle name="Header2 3 2 3 2 2 3" xfId="5621"/>
    <cellStyle name="Header2 3 2 3 2 2 3 2" xfId="5622"/>
    <cellStyle name="Header2 3 2 3 2 2 3 2 2" xfId="5623"/>
    <cellStyle name="Header2 3 2 3 2 2 3 3" xfId="5624"/>
    <cellStyle name="Header2 3 2 3 2 2 4" xfId="5625"/>
    <cellStyle name="Header2 3 2 3 2 2 4 2" xfId="5626"/>
    <cellStyle name="Header2 3 2 3 2 2 4 2 2" xfId="5627"/>
    <cellStyle name="Header2 3 2 3 2 2 4 3" xfId="5628"/>
    <cellStyle name="Header2 3 2 3 2 2 5" xfId="5629"/>
    <cellStyle name="Header2 3 2 3 2 2 5 2" xfId="5630"/>
    <cellStyle name="Header2 3 2 3 2 2 5 2 2" xfId="5631"/>
    <cellStyle name="Header2 3 2 3 2 2 5 3" xfId="5632"/>
    <cellStyle name="Header2 3 2 3 2 2 6" xfId="5633"/>
    <cellStyle name="Header2 3 2 3 2 2 6 2" xfId="5634"/>
    <cellStyle name="Header2 3 2 3 2 2 6 2 2" xfId="5635"/>
    <cellStyle name="Header2 3 2 3 2 2 6 3" xfId="5636"/>
    <cellStyle name="Header2 3 2 3 2 2 7" xfId="5637"/>
    <cellStyle name="Header2 3 2 3 2 2 7 2" xfId="5638"/>
    <cellStyle name="Header2 3 2 3 2 2 7 2 2" xfId="5639"/>
    <cellStyle name="Header2 3 2 3 2 2 7 3" xfId="5640"/>
    <cellStyle name="Header2 3 2 3 2 2 8" xfId="5641"/>
    <cellStyle name="Header2 3 2 3 2 2 8 2" xfId="5642"/>
    <cellStyle name="Header2 3 2 3 2 2 8 2 2" xfId="5643"/>
    <cellStyle name="Header2 3 2 3 2 2 8 3" xfId="5644"/>
    <cellStyle name="Header2 3 2 3 2 2 9" xfId="5645"/>
    <cellStyle name="Header2 3 2 3 2 2 9 2" xfId="5646"/>
    <cellStyle name="Header2 3 2 3 2 2 9 2 2" xfId="5647"/>
    <cellStyle name="Header2 3 2 3 2 2 9 3" xfId="5648"/>
    <cellStyle name="Header2 3 2 3 2 3" xfId="5649"/>
    <cellStyle name="Header2 3 2 3 2 3 2" xfId="5650"/>
    <cellStyle name="Header2 3 2 3 2 3 2 2" xfId="5651"/>
    <cellStyle name="Header2 3 2 3 2 3 3" xfId="5652"/>
    <cellStyle name="Header2 3 2 3 2 4" xfId="5653"/>
    <cellStyle name="Header2 3 2 3 2 4 2" xfId="5654"/>
    <cellStyle name="Header2 3 2 3 2 4 2 2" xfId="5655"/>
    <cellStyle name="Header2 3 2 3 2 4 3" xfId="5656"/>
    <cellStyle name="Header2 3 2 3 2 5" xfId="5657"/>
    <cellStyle name="Header2 3 2 3 2 5 2" xfId="5658"/>
    <cellStyle name="Header2 3 2 3 2 5 2 2" xfId="5659"/>
    <cellStyle name="Header2 3 2 3 2 5 3" xfId="5660"/>
    <cellStyle name="Header2 3 2 3 2 6" xfId="5661"/>
    <cellStyle name="Header2 3 2 3 2 6 2" xfId="5662"/>
    <cellStyle name="Header2 3 2 3 2 6 2 2" xfId="5663"/>
    <cellStyle name="Header2 3 2 3 2 6 3" xfId="5664"/>
    <cellStyle name="Header2 3 2 3 2 7" xfId="5665"/>
    <cellStyle name="Header2 3 2 3 2 7 2" xfId="5666"/>
    <cellStyle name="Header2 3 2 3 2 7 2 2" xfId="5667"/>
    <cellStyle name="Header2 3 2 3 2 7 3" xfId="5668"/>
    <cellStyle name="Header2 3 2 3 2 8" xfId="5669"/>
    <cellStyle name="Header2 3 2 3 2 8 2" xfId="5670"/>
    <cellStyle name="Header2 3 2 3 2 8 2 2" xfId="5671"/>
    <cellStyle name="Header2 3 2 3 2 8 3" xfId="5672"/>
    <cellStyle name="Header2 3 2 3 2 9" xfId="5673"/>
    <cellStyle name="Header2 3 2 3 2 9 2" xfId="5674"/>
    <cellStyle name="Header2 3 2 3 2 9 2 2" xfId="5675"/>
    <cellStyle name="Header2 3 2 3 2 9 3" xfId="5676"/>
    <cellStyle name="Header2 3 2 3 3" xfId="5677"/>
    <cellStyle name="Header2 3 2 3 3 2" xfId="5678"/>
    <cellStyle name="Header2 3 2 3 3 2 2" xfId="5679"/>
    <cellStyle name="Header2 3 2 3 3 3" xfId="5680"/>
    <cellStyle name="Header2 3 2 3 4" xfId="5681"/>
    <cellStyle name="Header2 3 2 3 4 2" xfId="5682"/>
    <cellStyle name="Header2 3 2 3 4 2 2" xfId="5683"/>
    <cellStyle name="Header2 3 2 3 4 3" xfId="5684"/>
    <cellStyle name="Header2 3 2 3 5" xfId="5685"/>
    <cellStyle name="Header2 3 2 3 5 2" xfId="5686"/>
    <cellStyle name="Header2 3 2 3 5 2 2" xfId="5687"/>
    <cellStyle name="Header2 3 2 3 5 3" xfId="5688"/>
    <cellStyle name="Header2 3 2 3 6" xfId="5689"/>
    <cellStyle name="Header2 3 2 3 6 2" xfId="5690"/>
    <cellStyle name="Header2 3 2 3 6 2 2" xfId="5691"/>
    <cellStyle name="Header2 3 2 3 6 3" xfId="5692"/>
    <cellStyle name="Header2 3 2 3 7" xfId="5693"/>
    <cellStyle name="Header2 3 2 3 7 2" xfId="5694"/>
    <cellStyle name="Header2 3 2 3 7 2 2" xfId="5695"/>
    <cellStyle name="Header2 3 2 3 7 3" xfId="5696"/>
    <cellStyle name="Header2 3 2 3 8" xfId="5697"/>
    <cellStyle name="Header2 3 2 3 8 2" xfId="5698"/>
    <cellStyle name="Header2 3 2 3 8 2 2" xfId="5699"/>
    <cellStyle name="Header2 3 2 3 8 3" xfId="5700"/>
    <cellStyle name="Header2 3 2 3 9" xfId="5701"/>
    <cellStyle name="Header2 3 2 3 9 2" xfId="5702"/>
    <cellStyle name="Header2 3 2 3 9 2 2" xfId="5703"/>
    <cellStyle name="Header2 3 2 3 9 3" xfId="5704"/>
    <cellStyle name="Header2 3 2 4" xfId="5705"/>
    <cellStyle name="Header2 3 2 4 10" xfId="5706"/>
    <cellStyle name="Header2 3 2 4 10 2" xfId="5707"/>
    <cellStyle name="Header2 3 2 4 10 2 2" xfId="5708"/>
    <cellStyle name="Header2 3 2 4 10 3" xfId="5709"/>
    <cellStyle name="Header2 3 2 4 11" xfId="5710"/>
    <cellStyle name="Header2 3 2 4 11 2" xfId="5711"/>
    <cellStyle name="Header2 3 2 4 11 2 2" xfId="5712"/>
    <cellStyle name="Header2 3 2 4 11 3" xfId="5713"/>
    <cellStyle name="Header2 3 2 4 12" xfId="5714"/>
    <cellStyle name="Header2 3 2 4 12 2" xfId="5715"/>
    <cellStyle name="Header2 3 2 4 13" xfId="5716"/>
    <cellStyle name="Header2 3 2 4 2" xfId="5717"/>
    <cellStyle name="Header2 3 2 4 2 10" xfId="5718"/>
    <cellStyle name="Header2 3 2 4 2 10 2" xfId="5719"/>
    <cellStyle name="Header2 3 2 4 2 10 2 2" xfId="5720"/>
    <cellStyle name="Header2 3 2 4 2 10 3" xfId="5721"/>
    <cellStyle name="Header2 3 2 4 2 11" xfId="5722"/>
    <cellStyle name="Header2 3 2 4 2 11 2" xfId="5723"/>
    <cellStyle name="Header2 3 2 4 2 12" xfId="5724"/>
    <cellStyle name="Header2 3 2 4 2 2" xfId="5725"/>
    <cellStyle name="Header2 3 2 4 2 2 10" xfId="5726"/>
    <cellStyle name="Header2 3 2 4 2 2 10 2" xfId="5727"/>
    <cellStyle name="Header2 3 2 4 2 2 11" xfId="5728"/>
    <cellStyle name="Header2 3 2 4 2 2 2" xfId="5729"/>
    <cellStyle name="Header2 3 2 4 2 2 2 2" xfId="5730"/>
    <cellStyle name="Header2 3 2 4 2 2 2 2 2" xfId="5731"/>
    <cellStyle name="Header2 3 2 4 2 2 2 3" xfId="5732"/>
    <cellStyle name="Header2 3 2 4 2 2 3" xfId="5733"/>
    <cellStyle name="Header2 3 2 4 2 2 3 2" xfId="5734"/>
    <cellStyle name="Header2 3 2 4 2 2 3 2 2" xfId="5735"/>
    <cellStyle name="Header2 3 2 4 2 2 3 3" xfId="5736"/>
    <cellStyle name="Header2 3 2 4 2 2 4" xfId="5737"/>
    <cellStyle name="Header2 3 2 4 2 2 4 2" xfId="5738"/>
    <cellStyle name="Header2 3 2 4 2 2 4 2 2" xfId="5739"/>
    <cellStyle name="Header2 3 2 4 2 2 4 3" xfId="5740"/>
    <cellStyle name="Header2 3 2 4 2 2 5" xfId="5741"/>
    <cellStyle name="Header2 3 2 4 2 2 5 2" xfId="5742"/>
    <cellStyle name="Header2 3 2 4 2 2 5 2 2" xfId="5743"/>
    <cellStyle name="Header2 3 2 4 2 2 5 3" xfId="5744"/>
    <cellStyle name="Header2 3 2 4 2 2 6" xfId="5745"/>
    <cellStyle name="Header2 3 2 4 2 2 6 2" xfId="5746"/>
    <cellStyle name="Header2 3 2 4 2 2 6 2 2" xfId="5747"/>
    <cellStyle name="Header2 3 2 4 2 2 6 3" xfId="5748"/>
    <cellStyle name="Header2 3 2 4 2 2 7" xfId="5749"/>
    <cellStyle name="Header2 3 2 4 2 2 7 2" xfId="5750"/>
    <cellStyle name="Header2 3 2 4 2 2 7 2 2" xfId="5751"/>
    <cellStyle name="Header2 3 2 4 2 2 7 3" xfId="5752"/>
    <cellStyle name="Header2 3 2 4 2 2 8" xfId="5753"/>
    <cellStyle name="Header2 3 2 4 2 2 8 2" xfId="5754"/>
    <cellStyle name="Header2 3 2 4 2 2 8 2 2" xfId="5755"/>
    <cellStyle name="Header2 3 2 4 2 2 8 3" xfId="5756"/>
    <cellStyle name="Header2 3 2 4 2 2 9" xfId="5757"/>
    <cellStyle name="Header2 3 2 4 2 2 9 2" xfId="5758"/>
    <cellStyle name="Header2 3 2 4 2 2 9 2 2" xfId="5759"/>
    <cellStyle name="Header2 3 2 4 2 2 9 3" xfId="5760"/>
    <cellStyle name="Header2 3 2 4 2 3" xfId="5761"/>
    <cellStyle name="Header2 3 2 4 2 3 2" xfId="5762"/>
    <cellStyle name="Header2 3 2 4 2 3 2 2" xfId="5763"/>
    <cellStyle name="Header2 3 2 4 2 3 3" xfId="5764"/>
    <cellStyle name="Header2 3 2 4 2 4" xfId="5765"/>
    <cellStyle name="Header2 3 2 4 2 4 2" xfId="5766"/>
    <cellStyle name="Header2 3 2 4 2 4 2 2" xfId="5767"/>
    <cellStyle name="Header2 3 2 4 2 4 3" xfId="5768"/>
    <cellStyle name="Header2 3 2 4 2 5" xfId="5769"/>
    <cellStyle name="Header2 3 2 4 2 5 2" xfId="5770"/>
    <cellStyle name="Header2 3 2 4 2 5 2 2" xfId="5771"/>
    <cellStyle name="Header2 3 2 4 2 5 3" xfId="5772"/>
    <cellStyle name="Header2 3 2 4 2 6" xfId="5773"/>
    <cellStyle name="Header2 3 2 4 2 6 2" xfId="5774"/>
    <cellStyle name="Header2 3 2 4 2 6 2 2" xfId="5775"/>
    <cellStyle name="Header2 3 2 4 2 6 3" xfId="5776"/>
    <cellStyle name="Header2 3 2 4 2 7" xfId="5777"/>
    <cellStyle name="Header2 3 2 4 2 7 2" xfId="5778"/>
    <cellStyle name="Header2 3 2 4 2 7 2 2" xfId="5779"/>
    <cellStyle name="Header2 3 2 4 2 7 3" xfId="5780"/>
    <cellStyle name="Header2 3 2 4 2 8" xfId="5781"/>
    <cellStyle name="Header2 3 2 4 2 8 2" xfId="5782"/>
    <cellStyle name="Header2 3 2 4 2 8 2 2" xfId="5783"/>
    <cellStyle name="Header2 3 2 4 2 8 3" xfId="5784"/>
    <cellStyle name="Header2 3 2 4 2 9" xfId="5785"/>
    <cellStyle name="Header2 3 2 4 2 9 2" xfId="5786"/>
    <cellStyle name="Header2 3 2 4 2 9 2 2" xfId="5787"/>
    <cellStyle name="Header2 3 2 4 2 9 3" xfId="5788"/>
    <cellStyle name="Header2 3 2 4 3" xfId="5789"/>
    <cellStyle name="Header2 3 2 4 3 2" xfId="5790"/>
    <cellStyle name="Header2 3 2 4 3 2 2" xfId="5791"/>
    <cellStyle name="Header2 3 2 4 3 3" xfId="5792"/>
    <cellStyle name="Header2 3 2 4 4" xfId="5793"/>
    <cellStyle name="Header2 3 2 4 4 2" xfId="5794"/>
    <cellStyle name="Header2 3 2 4 4 2 2" xfId="5795"/>
    <cellStyle name="Header2 3 2 4 4 3" xfId="5796"/>
    <cellStyle name="Header2 3 2 4 5" xfId="5797"/>
    <cellStyle name="Header2 3 2 4 5 2" xfId="5798"/>
    <cellStyle name="Header2 3 2 4 5 2 2" xfId="5799"/>
    <cellStyle name="Header2 3 2 4 5 3" xfId="5800"/>
    <cellStyle name="Header2 3 2 4 6" xfId="5801"/>
    <cellStyle name="Header2 3 2 4 6 2" xfId="5802"/>
    <cellStyle name="Header2 3 2 4 6 2 2" xfId="5803"/>
    <cellStyle name="Header2 3 2 4 6 3" xfId="5804"/>
    <cellStyle name="Header2 3 2 4 7" xfId="5805"/>
    <cellStyle name="Header2 3 2 4 7 2" xfId="5806"/>
    <cellStyle name="Header2 3 2 4 7 2 2" xfId="5807"/>
    <cellStyle name="Header2 3 2 4 7 3" xfId="5808"/>
    <cellStyle name="Header2 3 2 4 8" xfId="5809"/>
    <cellStyle name="Header2 3 2 4 8 2" xfId="5810"/>
    <cellStyle name="Header2 3 2 4 8 2 2" xfId="5811"/>
    <cellStyle name="Header2 3 2 4 8 3" xfId="5812"/>
    <cellStyle name="Header2 3 2 4 9" xfId="5813"/>
    <cellStyle name="Header2 3 2 4 9 2" xfId="5814"/>
    <cellStyle name="Header2 3 2 4 9 2 2" xfId="5815"/>
    <cellStyle name="Header2 3 2 4 9 3" xfId="5816"/>
    <cellStyle name="Header2 3 2 5" xfId="5817"/>
    <cellStyle name="Header2 3 2 5 10" xfId="5818"/>
    <cellStyle name="Header2 3 2 5 10 2" xfId="5819"/>
    <cellStyle name="Header2 3 2 5 10 2 2" xfId="5820"/>
    <cellStyle name="Header2 3 2 5 10 3" xfId="5821"/>
    <cellStyle name="Header2 3 2 5 11" xfId="5822"/>
    <cellStyle name="Header2 3 2 5 11 2" xfId="5823"/>
    <cellStyle name="Header2 3 2 5 12" xfId="5824"/>
    <cellStyle name="Header2 3 2 5 2" xfId="5825"/>
    <cellStyle name="Header2 3 2 5 2 10" xfId="5826"/>
    <cellStyle name="Header2 3 2 5 2 10 2" xfId="5827"/>
    <cellStyle name="Header2 3 2 5 2 11" xfId="5828"/>
    <cellStyle name="Header2 3 2 5 2 2" xfId="5829"/>
    <cellStyle name="Header2 3 2 5 2 2 2" xfId="5830"/>
    <cellStyle name="Header2 3 2 5 2 2 2 2" xfId="5831"/>
    <cellStyle name="Header2 3 2 5 2 2 3" xfId="5832"/>
    <cellStyle name="Header2 3 2 5 2 3" xfId="5833"/>
    <cellStyle name="Header2 3 2 5 2 3 2" xfId="5834"/>
    <cellStyle name="Header2 3 2 5 2 3 2 2" xfId="5835"/>
    <cellStyle name="Header2 3 2 5 2 3 3" xfId="5836"/>
    <cellStyle name="Header2 3 2 5 2 4" xfId="5837"/>
    <cellStyle name="Header2 3 2 5 2 4 2" xfId="5838"/>
    <cellStyle name="Header2 3 2 5 2 4 2 2" xfId="5839"/>
    <cellStyle name="Header2 3 2 5 2 4 3" xfId="5840"/>
    <cellStyle name="Header2 3 2 5 2 5" xfId="5841"/>
    <cellStyle name="Header2 3 2 5 2 5 2" xfId="5842"/>
    <cellStyle name="Header2 3 2 5 2 5 2 2" xfId="5843"/>
    <cellStyle name="Header2 3 2 5 2 5 3" xfId="5844"/>
    <cellStyle name="Header2 3 2 5 2 6" xfId="5845"/>
    <cellStyle name="Header2 3 2 5 2 6 2" xfId="5846"/>
    <cellStyle name="Header2 3 2 5 2 6 2 2" xfId="5847"/>
    <cellStyle name="Header2 3 2 5 2 6 3" xfId="5848"/>
    <cellStyle name="Header2 3 2 5 2 7" xfId="5849"/>
    <cellStyle name="Header2 3 2 5 2 7 2" xfId="5850"/>
    <cellStyle name="Header2 3 2 5 2 7 2 2" xfId="5851"/>
    <cellStyle name="Header2 3 2 5 2 7 3" xfId="5852"/>
    <cellStyle name="Header2 3 2 5 2 8" xfId="5853"/>
    <cellStyle name="Header2 3 2 5 2 8 2" xfId="5854"/>
    <cellStyle name="Header2 3 2 5 2 8 2 2" xfId="5855"/>
    <cellStyle name="Header2 3 2 5 2 8 3" xfId="5856"/>
    <cellStyle name="Header2 3 2 5 2 9" xfId="5857"/>
    <cellStyle name="Header2 3 2 5 2 9 2" xfId="5858"/>
    <cellStyle name="Header2 3 2 5 2 9 2 2" xfId="5859"/>
    <cellStyle name="Header2 3 2 5 2 9 3" xfId="5860"/>
    <cellStyle name="Header2 3 2 5 3" xfId="5861"/>
    <cellStyle name="Header2 3 2 5 3 2" xfId="5862"/>
    <cellStyle name="Header2 3 2 5 3 2 2" xfId="5863"/>
    <cellStyle name="Header2 3 2 5 3 3" xfId="5864"/>
    <cellStyle name="Header2 3 2 5 4" xfId="5865"/>
    <cellStyle name="Header2 3 2 5 4 2" xfId="5866"/>
    <cellStyle name="Header2 3 2 5 4 2 2" xfId="5867"/>
    <cellStyle name="Header2 3 2 5 4 3" xfId="5868"/>
    <cellStyle name="Header2 3 2 5 5" xfId="5869"/>
    <cellStyle name="Header2 3 2 5 5 2" xfId="5870"/>
    <cellStyle name="Header2 3 2 5 5 2 2" xfId="5871"/>
    <cellStyle name="Header2 3 2 5 5 3" xfId="5872"/>
    <cellStyle name="Header2 3 2 5 6" xfId="5873"/>
    <cellStyle name="Header2 3 2 5 6 2" xfId="5874"/>
    <cellStyle name="Header2 3 2 5 6 2 2" xfId="5875"/>
    <cellStyle name="Header2 3 2 5 6 3" xfId="5876"/>
    <cellStyle name="Header2 3 2 5 7" xfId="5877"/>
    <cellStyle name="Header2 3 2 5 7 2" xfId="5878"/>
    <cellStyle name="Header2 3 2 5 7 2 2" xfId="5879"/>
    <cellStyle name="Header2 3 2 5 7 3" xfId="5880"/>
    <cellStyle name="Header2 3 2 5 8" xfId="5881"/>
    <cellStyle name="Header2 3 2 5 8 2" xfId="5882"/>
    <cellStyle name="Header2 3 2 5 8 2 2" xfId="5883"/>
    <cellStyle name="Header2 3 2 5 8 3" xfId="5884"/>
    <cellStyle name="Header2 3 2 5 9" xfId="5885"/>
    <cellStyle name="Header2 3 2 5 9 2" xfId="5886"/>
    <cellStyle name="Header2 3 2 5 9 2 2" xfId="5887"/>
    <cellStyle name="Header2 3 2 5 9 3" xfId="5888"/>
    <cellStyle name="Header2 3 2 6" xfId="5889"/>
    <cellStyle name="Header2 3 2 6 2" xfId="5890"/>
    <cellStyle name="Header2 3 2 6 2 2" xfId="5891"/>
    <cellStyle name="Header2 3 2 6 3" xfId="5892"/>
    <cellStyle name="Header2 3 2 7" xfId="5893"/>
    <cellStyle name="Header2 3 2 7 2" xfId="5894"/>
    <cellStyle name="Header2 3 2 7 2 2" xfId="5895"/>
    <cellStyle name="Header2 3 2 7 3" xfId="5896"/>
    <cellStyle name="Header2 3 2 8" xfId="5897"/>
    <cellStyle name="Header2 3 2 8 2" xfId="5898"/>
    <cellStyle name="Header2 3 2 8 2 2" xfId="5899"/>
    <cellStyle name="Header2 3 2 8 3" xfId="5900"/>
    <cellStyle name="Header2 3 2 9" xfId="5901"/>
    <cellStyle name="Header2 3 2 9 2" xfId="5902"/>
    <cellStyle name="Header2 3 2 9 2 2" xfId="5903"/>
    <cellStyle name="Header2 3 2 9 3" xfId="5904"/>
    <cellStyle name="Header2 3 2_FRI's per CPA formulae May 2011" xfId="5905"/>
    <cellStyle name="Header2 3 3" xfId="5906"/>
    <cellStyle name="Header2 3 3 10" xfId="5907"/>
    <cellStyle name="Header2 3 3 10 2" xfId="5908"/>
    <cellStyle name="Header2 3 3 10 2 2" xfId="5909"/>
    <cellStyle name="Header2 3 3 10 3" xfId="5910"/>
    <cellStyle name="Header2 3 3 11" xfId="5911"/>
    <cellStyle name="Header2 3 3 11 2" xfId="5912"/>
    <cellStyle name="Header2 3 3 11 2 2" xfId="5913"/>
    <cellStyle name="Header2 3 3 11 3" xfId="5914"/>
    <cellStyle name="Header2 3 3 12" xfId="5915"/>
    <cellStyle name="Header2 3 3 12 2" xfId="5916"/>
    <cellStyle name="Header2 3 3 13" xfId="5917"/>
    <cellStyle name="Header2 3 3 2" xfId="5918"/>
    <cellStyle name="Header2 3 3 2 10" xfId="5919"/>
    <cellStyle name="Header2 3 3 2 10 2" xfId="5920"/>
    <cellStyle name="Header2 3 3 2 10 2 2" xfId="5921"/>
    <cellStyle name="Header2 3 3 2 10 3" xfId="5922"/>
    <cellStyle name="Header2 3 3 2 11" xfId="5923"/>
    <cellStyle name="Header2 3 3 2 11 2" xfId="5924"/>
    <cellStyle name="Header2 3 3 2 12" xfId="5925"/>
    <cellStyle name="Header2 3 3 2 2" xfId="5926"/>
    <cellStyle name="Header2 3 3 2 2 10" xfId="5927"/>
    <cellStyle name="Header2 3 3 2 2 10 2" xfId="5928"/>
    <cellStyle name="Header2 3 3 2 2 11" xfId="5929"/>
    <cellStyle name="Header2 3 3 2 2 2" xfId="5930"/>
    <cellStyle name="Header2 3 3 2 2 2 2" xfId="5931"/>
    <cellStyle name="Header2 3 3 2 2 2 2 2" xfId="5932"/>
    <cellStyle name="Header2 3 3 2 2 2 3" xfId="5933"/>
    <cellStyle name="Header2 3 3 2 2 3" xfId="5934"/>
    <cellStyle name="Header2 3 3 2 2 3 2" xfId="5935"/>
    <cellStyle name="Header2 3 3 2 2 3 2 2" xfId="5936"/>
    <cellStyle name="Header2 3 3 2 2 3 3" xfId="5937"/>
    <cellStyle name="Header2 3 3 2 2 4" xfId="5938"/>
    <cellStyle name="Header2 3 3 2 2 4 2" xfId="5939"/>
    <cellStyle name="Header2 3 3 2 2 4 2 2" xfId="5940"/>
    <cellStyle name="Header2 3 3 2 2 4 3" xfId="5941"/>
    <cellStyle name="Header2 3 3 2 2 5" xfId="5942"/>
    <cellStyle name="Header2 3 3 2 2 5 2" xfId="5943"/>
    <cellStyle name="Header2 3 3 2 2 5 2 2" xfId="5944"/>
    <cellStyle name="Header2 3 3 2 2 5 3" xfId="5945"/>
    <cellStyle name="Header2 3 3 2 2 6" xfId="5946"/>
    <cellStyle name="Header2 3 3 2 2 6 2" xfId="5947"/>
    <cellStyle name="Header2 3 3 2 2 6 2 2" xfId="5948"/>
    <cellStyle name="Header2 3 3 2 2 6 3" xfId="5949"/>
    <cellStyle name="Header2 3 3 2 2 7" xfId="5950"/>
    <cellStyle name="Header2 3 3 2 2 7 2" xfId="5951"/>
    <cellStyle name="Header2 3 3 2 2 7 2 2" xfId="5952"/>
    <cellStyle name="Header2 3 3 2 2 7 3" xfId="5953"/>
    <cellStyle name="Header2 3 3 2 2 8" xfId="5954"/>
    <cellStyle name="Header2 3 3 2 2 8 2" xfId="5955"/>
    <cellStyle name="Header2 3 3 2 2 8 2 2" xfId="5956"/>
    <cellStyle name="Header2 3 3 2 2 8 3" xfId="5957"/>
    <cellStyle name="Header2 3 3 2 2 9" xfId="5958"/>
    <cellStyle name="Header2 3 3 2 2 9 2" xfId="5959"/>
    <cellStyle name="Header2 3 3 2 2 9 2 2" xfId="5960"/>
    <cellStyle name="Header2 3 3 2 2 9 3" xfId="5961"/>
    <cellStyle name="Header2 3 3 2 3" xfId="5962"/>
    <cellStyle name="Header2 3 3 2 3 2" xfId="5963"/>
    <cellStyle name="Header2 3 3 2 3 2 2" xfId="5964"/>
    <cellStyle name="Header2 3 3 2 3 3" xfId="5965"/>
    <cellStyle name="Header2 3 3 2 4" xfId="5966"/>
    <cellStyle name="Header2 3 3 2 4 2" xfId="5967"/>
    <cellStyle name="Header2 3 3 2 4 2 2" xfId="5968"/>
    <cellStyle name="Header2 3 3 2 4 3" xfId="5969"/>
    <cellStyle name="Header2 3 3 2 5" xfId="5970"/>
    <cellStyle name="Header2 3 3 2 5 2" xfId="5971"/>
    <cellStyle name="Header2 3 3 2 5 2 2" xfId="5972"/>
    <cellStyle name="Header2 3 3 2 5 3" xfId="5973"/>
    <cellStyle name="Header2 3 3 2 6" xfId="5974"/>
    <cellStyle name="Header2 3 3 2 6 2" xfId="5975"/>
    <cellStyle name="Header2 3 3 2 6 2 2" xfId="5976"/>
    <cellStyle name="Header2 3 3 2 6 3" xfId="5977"/>
    <cellStyle name="Header2 3 3 2 7" xfId="5978"/>
    <cellStyle name="Header2 3 3 2 7 2" xfId="5979"/>
    <cellStyle name="Header2 3 3 2 7 2 2" xfId="5980"/>
    <cellStyle name="Header2 3 3 2 7 3" xfId="5981"/>
    <cellStyle name="Header2 3 3 2 8" xfId="5982"/>
    <cellStyle name="Header2 3 3 2 8 2" xfId="5983"/>
    <cellStyle name="Header2 3 3 2 8 2 2" xfId="5984"/>
    <cellStyle name="Header2 3 3 2 8 3" xfId="5985"/>
    <cellStyle name="Header2 3 3 2 9" xfId="5986"/>
    <cellStyle name="Header2 3 3 2 9 2" xfId="5987"/>
    <cellStyle name="Header2 3 3 2 9 2 2" xfId="5988"/>
    <cellStyle name="Header2 3 3 2 9 3" xfId="5989"/>
    <cellStyle name="Header2 3 3 3" xfId="5990"/>
    <cellStyle name="Header2 3 3 3 2" xfId="5991"/>
    <cellStyle name="Header2 3 3 3 2 2" xfId="5992"/>
    <cellStyle name="Header2 3 3 3 3" xfId="5993"/>
    <cellStyle name="Header2 3 3 4" xfId="5994"/>
    <cellStyle name="Header2 3 3 4 2" xfId="5995"/>
    <cellStyle name="Header2 3 3 4 2 2" xfId="5996"/>
    <cellStyle name="Header2 3 3 4 3" xfId="5997"/>
    <cellStyle name="Header2 3 3 5" xfId="5998"/>
    <cellStyle name="Header2 3 3 5 2" xfId="5999"/>
    <cellStyle name="Header2 3 3 5 2 2" xfId="6000"/>
    <cellStyle name="Header2 3 3 5 3" xfId="6001"/>
    <cellStyle name="Header2 3 3 6" xfId="6002"/>
    <cellStyle name="Header2 3 3 6 2" xfId="6003"/>
    <cellStyle name="Header2 3 3 6 2 2" xfId="6004"/>
    <cellStyle name="Header2 3 3 6 3" xfId="6005"/>
    <cellStyle name="Header2 3 3 7" xfId="6006"/>
    <cellStyle name="Header2 3 3 7 2" xfId="6007"/>
    <cellStyle name="Header2 3 3 7 2 2" xfId="6008"/>
    <cellStyle name="Header2 3 3 7 3" xfId="6009"/>
    <cellStyle name="Header2 3 3 8" xfId="6010"/>
    <cellStyle name="Header2 3 3 8 2" xfId="6011"/>
    <cellStyle name="Header2 3 3 8 2 2" xfId="6012"/>
    <cellStyle name="Header2 3 3 8 3" xfId="6013"/>
    <cellStyle name="Header2 3 3 9" xfId="6014"/>
    <cellStyle name="Header2 3 3 9 2" xfId="6015"/>
    <cellStyle name="Header2 3 3 9 2 2" xfId="6016"/>
    <cellStyle name="Header2 3 3 9 3" xfId="6017"/>
    <cellStyle name="Header2 3 4" xfId="6018"/>
    <cellStyle name="Header2 3 4 10" xfId="6019"/>
    <cellStyle name="Header2 3 4 10 2" xfId="6020"/>
    <cellStyle name="Header2 3 4 10 2 2" xfId="6021"/>
    <cellStyle name="Header2 3 4 10 3" xfId="6022"/>
    <cellStyle name="Header2 3 4 11" xfId="6023"/>
    <cellStyle name="Header2 3 4 11 2" xfId="6024"/>
    <cellStyle name="Header2 3 4 11 2 2" xfId="6025"/>
    <cellStyle name="Header2 3 4 11 3" xfId="6026"/>
    <cellStyle name="Header2 3 4 12" xfId="6027"/>
    <cellStyle name="Header2 3 4 12 2" xfId="6028"/>
    <cellStyle name="Header2 3 4 13" xfId="6029"/>
    <cellStyle name="Header2 3 4 2" xfId="6030"/>
    <cellStyle name="Header2 3 4 2 10" xfId="6031"/>
    <cellStyle name="Header2 3 4 2 10 2" xfId="6032"/>
    <cellStyle name="Header2 3 4 2 10 2 2" xfId="6033"/>
    <cellStyle name="Header2 3 4 2 10 3" xfId="6034"/>
    <cellStyle name="Header2 3 4 2 11" xfId="6035"/>
    <cellStyle name="Header2 3 4 2 11 2" xfId="6036"/>
    <cellStyle name="Header2 3 4 2 12" xfId="6037"/>
    <cellStyle name="Header2 3 4 2 2" xfId="6038"/>
    <cellStyle name="Header2 3 4 2 2 10" xfId="6039"/>
    <cellStyle name="Header2 3 4 2 2 10 2" xfId="6040"/>
    <cellStyle name="Header2 3 4 2 2 11" xfId="6041"/>
    <cellStyle name="Header2 3 4 2 2 2" xfId="6042"/>
    <cellStyle name="Header2 3 4 2 2 2 2" xfId="6043"/>
    <cellStyle name="Header2 3 4 2 2 2 2 2" xfId="6044"/>
    <cellStyle name="Header2 3 4 2 2 2 3" xfId="6045"/>
    <cellStyle name="Header2 3 4 2 2 3" xfId="6046"/>
    <cellStyle name="Header2 3 4 2 2 3 2" xfId="6047"/>
    <cellStyle name="Header2 3 4 2 2 3 2 2" xfId="6048"/>
    <cellStyle name="Header2 3 4 2 2 3 3" xfId="6049"/>
    <cellStyle name="Header2 3 4 2 2 4" xfId="6050"/>
    <cellStyle name="Header2 3 4 2 2 4 2" xfId="6051"/>
    <cellStyle name="Header2 3 4 2 2 4 2 2" xfId="6052"/>
    <cellStyle name="Header2 3 4 2 2 4 3" xfId="6053"/>
    <cellStyle name="Header2 3 4 2 2 5" xfId="6054"/>
    <cellStyle name="Header2 3 4 2 2 5 2" xfId="6055"/>
    <cellStyle name="Header2 3 4 2 2 5 2 2" xfId="6056"/>
    <cellStyle name="Header2 3 4 2 2 5 3" xfId="6057"/>
    <cellStyle name="Header2 3 4 2 2 6" xfId="6058"/>
    <cellStyle name="Header2 3 4 2 2 6 2" xfId="6059"/>
    <cellStyle name="Header2 3 4 2 2 6 2 2" xfId="6060"/>
    <cellStyle name="Header2 3 4 2 2 6 3" xfId="6061"/>
    <cellStyle name="Header2 3 4 2 2 7" xfId="6062"/>
    <cellStyle name="Header2 3 4 2 2 7 2" xfId="6063"/>
    <cellStyle name="Header2 3 4 2 2 7 2 2" xfId="6064"/>
    <cellStyle name="Header2 3 4 2 2 7 3" xfId="6065"/>
    <cellStyle name="Header2 3 4 2 2 8" xfId="6066"/>
    <cellStyle name="Header2 3 4 2 2 8 2" xfId="6067"/>
    <cellStyle name="Header2 3 4 2 2 8 2 2" xfId="6068"/>
    <cellStyle name="Header2 3 4 2 2 8 3" xfId="6069"/>
    <cellStyle name="Header2 3 4 2 2 9" xfId="6070"/>
    <cellStyle name="Header2 3 4 2 2 9 2" xfId="6071"/>
    <cellStyle name="Header2 3 4 2 2 9 2 2" xfId="6072"/>
    <cellStyle name="Header2 3 4 2 2 9 3" xfId="6073"/>
    <cellStyle name="Header2 3 4 2 3" xfId="6074"/>
    <cellStyle name="Header2 3 4 2 3 2" xfId="6075"/>
    <cellStyle name="Header2 3 4 2 3 2 2" xfId="6076"/>
    <cellStyle name="Header2 3 4 2 3 3" xfId="6077"/>
    <cellStyle name="Header2 3 4 2 4" xfId="6078"/>
    <cellStyle name="Header2 3 4 2 4 2" xfId="6079"/>
    <cellStyle name="Header2 3 4 2 4 2 2" xfId="6080"/>
    <cellStyle name="Header2 3 4 2 4 3" xfId="6081"/>
    <cellStyle name="Header2 3 4 2 5" xfId="6082"/>
    <cellStyle name="Header2 3 4 2 5 2" xfId="6083"/>
    <cellStyle name="Header2 3 4 2 5 2 2" xfId="6084"/>
    <cellStyle name="Header2 3 4 2 5 3" xfId="6085"/>
    <cellStyle name="Header2 3 4 2 6" xfId="6086"/>
    <cellStyle name="Header2 3 4 2 6 2" xfId="6087"/>
    <cellStyle name="Header2 3 4 2 6 2 2" xfId="6088"/>
    <cellStyle name="Header2 3 4 2 6 3" xfId="6089"/>
    <cellStyle name="Header2 3 4 2 7" xfId="6090"/>
    <cellStyle name="Header2 3 4 2 7 2" xfId="6091"/>
    <cellStyle name="Header2 3 4 2 7 2 2" xfId="6092"/>
    <cellStyle name="Header2 3 4 2 7 3" xfId="6093"/>
    <cellStyle name="Header2 3 4 2 8" xfId="6094"/>
    <cellStyle name="Header2 3 4 2 8 2" xfId="6095"/>
    <cellStyle name="Header2 3 4 2 8 2 2" xfId="6096"/>
    <cellStyle name="Header2 3 4 2 8 3" xfId="6097"/>
    <cellStyle name="Header2 3 4 2 9" xfId="6098"/>
    <cellStyle name="Header2 3 4 2 9 2" xfId="6099"/>
    <cellStyle name="Header2 3 4 2 9 2 2" xfId="6100"/>
    <cellStyle name="Header2 3 4 2 9 3" xfId="6101"/>
    <cellStyle name="Header2 3 4 3" xfId="6102"/>
    <cellStyle name="Header2 3 4 3 2" xfId="6103"/>
    <cellStyle name="Header2 3 4 3 2 2" xfId="6104"/>
    <cellStyle name="Header2 3 4 3 3" xfId="6105"/>
    <cellStyle name="Header2 3 4 4" xfId="6106"/>
    <cellStyle name="Header2 3 4 4 2" xfId="6107"/>
    <cellStyle name="Header2 3 4 4 2 2" xfId="6108"/>
    <cellStyle name="Header2 3 4 4 3" xfId="6109"/>
    <cellStyle name="Header2 3 4 5" xfId="6110"/>
    <cellStyle name="Header2 3 4 5 2" xfId="6111"/>
    <cellStyle name="Header2 3 4 5 2 2" xfId="6112"/>
    <cellStyle name="Header2 3 4 5 3" xfId="6113"/>
    <cellStyle name="Header2 3 4 6" xfId="6114"/>
    <cellStyle name="Header2 3 4 6 2" xfId="6115"/>
    <cellStyle name="Header2 3 4 6 2 2" xfId="6116"/>
    <cellStyle name="Header2 3 4 6 3" xfId="6117"/>
    <cellStyle name="Header2 3 4 7" xfId="6118"/>
    <cellStyle name="Header2 3 4 7 2" xfId="6119"/>
    <cellStyle name="Header2 3 4 7 2 2" xfId="6120"/>
    <cellStyle name="Header2 3 4 7 3" xfId="6121"/>
    <cellStyle name="Header2 3 4 8" xfId="6122"/>
    <cellStyle name="Header2 3 4 8 2" xfId="6123"/>
    <cellStyle name="Header2 3 4 8 2 2" xfId="6124"/>
    <cellStyle name="Header2 3 4 8 3" xfId="6125"/>
    <cellStyle name="Header2 3 4 9" xfId="6126"/>
    <cellStyle name="Header2 3 4 9 2" xfId="6127"/>
    <cellStyle name="Header2 3 4 9 2 2" xfId="6128"/>
    <cellStyle name="Header2 3 4 9 3" xfId="6129"/>
    <cellStyle name="Header2 3 5" xfId="6130"/>
    <cellStyle name="Header2 3 5 10" xfId="6131"/>
    <cellStyle name="Header2 3 5 10 2" xfId="6132"/>
    <cellStyle name="Header2 3 5 10 2 2" xfId="6133"/>
    <cellStyle name="Header2 3 5 10 3" xfId="6134"/>
    <cellStyle name="Header2 3 5 11" xfId="6135"/>
    <cellStyle name="Header2 3 5 11 2" xfId="6136"/>
    <cellStyle name="Header2 3 5 11 2 2" xfId="6137"/>
    <cellStyle name="Header2 3 5 11 3" xfId="6138"/>
    <cellStyle name="Header2 3 5 12" xfId="6139"/>
    <cellStyle name="Header2 3 5 12 2" xfId="6140"/>
    <cellStyle name="Header2 3 5 13" xfId="6141"/>
    <cellStyle name="Header2 3 5 2" xfId="6142"/>
    <cellStyle name="Header2 3 5 2 10" xfId="6143"/>
    <cellStyle name="Header2 3 5 2 10 2" xfId="6144"/>
    <cellStyle name="Header2 3 5 2 10 2 2" xfId="6145"/>
    <cellStyle name="Header2 3 5 2 10 3" xfId="6146"/>
    <cellStyle name="Header2 3 5 2 11" xfId="6147"/>
    <cellStyle name="Header2 3 5 2 11 2" xfId="6148"/>
    <cellStyle name="Header2 3 5 2 12" xfId="6149"/>
    <cellStyle name="Header2 3 5 2 2" xfId="6150"/>
    <cellStyle name="Header2 3 5 2 2 10" xfId="6151"/>
    <cellStyle name="Header2 3 5 2 2 10 2" xfId="6152"/>
    <cellStyle name="Header2 3 5 2 2 11" xfId="6153"/>
    <cellStyle name="Header2 3 5 2 2 2" xfId="6154"/>
    <cellStyle name="Header2 3 5 2 2 2 2" xfId="6155"/>
    <cellStyle name="Header2 3 5 2 2 2 2 2" xfId="6156"/>
    <cellStyle name="Header2 3 5 2 2 2 3" xfId="6157"/>
    <cellStyle name="Header2 3 5 2 2 3" xfId="6158"/>
    <cellStyle name="Header2 3 5 2 2 3 2" xfId="6159"/>
    <cellStyle name="Header2 3 5 2 2 3 2 2" xfId="6160"/>
    <cellStyle name="Header2 3 5 2 2 3 3" xfId="6161"/>
    <cellStyle name="Header2 3 5 2 2 4" xfId="6162"/>
    <cellStyle name="Header2 3 5 2 2 4 2" xfId="6163"/>
    <cellStyle name="Header2 3 5 2 2 4 2 2" xfId="6164"/>
    <cellStyle name="Header2 3 5 2 2 4 3" xfId="6165"/>
    <cellStyle name="Header2 3 5 2 2 5" xfId="6166"/>
    <cellStyle name="Header2 3 5 2 2 5 2" xfId="6167"/>
    <cellStyle name="Header2 3 5 2 2 5 2 2" xfId="6168"/>
    <cellStyle name="Header2 3 5 2 2 5 3" xfId="6169"/>
    <cellStyle name="Header2 3 5 2 2 6" xfId="6170"/>
    <cellStyle name="Header2 3 5 2 2 6 2" xfId="6171"/>
    <cellStyle name="Header2 3 5 2 2 6 2 2" xfId="6172"/>
    <cellStyle name="Header2 3 5 2 2 6 3" xfId="6173"/>
    <cellStyle name="Header2 3 5 2 2 7" xfId="6174"/>
    <cellStyle name="Header2 3 5 2 2 7 2" xfId="6175"/>
    <cellStyle name="Header2 3 5 2 2 7 2 2" xfId="6176"/>
    <cellStyle name="Header2 3 5 2 2 7 3" xfId="6177"/>
    <cellStyle name="Header2 3 5 2 2 8" xfId="6178"/>
    <cellStyle name="Header2 3 5 2 2 8 2" xfId="6179"/>
    <cellStyle name="Header2 3 5 2 2 8 2 2" xfId="6180"/>
    <cellStyle name="Header2 3 5 2 2 8 3" xfId="6181"/>
    <cellStyle name="Header2 3 5 2 2 9" xfId="6182"/>
    <cellStyle name="Header2 3 5 2 2 9 2" xfId="6183"/>
    <cellStyle name="Header2 3 5 2 2 9 2 2" xfId="6184"/>
    <cellStyle name="Header2 3 5 2 2 9 3" xfId="6185"/>
    <cellStyle name="Header2 3 5 2 3" xfId="6186"/>
    <cellStyle name="Header2 3 5 2 3 2" xfId="6187"/>
    <cellStyle name="Header2 3 5 2 3 2 2" xfId="6188"/>
    <cellStyle name="Header2 3 5 2 3 3" xfId="6189"/>
    <cellStyle name="Header2 3 5 2 4" xfId="6190"/>
    <cellStyle name="Header2 3 5 2 4 2" xfId="6191"/>
    <cellStyle name="Header2 3 5 2 4 2 2" xfId="6192"/>
    <cellStyle name="Header2 3 5 2 4 3" xfId="6193"/>
    <cellStyle name="Header2 3 5 2 5" xfId="6194"/>
    <cellStyle name="Header2 3 5 2 5 2" xfId="6195"/>
    <cellStyle name="Header2 3 5 2 5 2 2" xfId="6196"/>
    <cellStyle name="Header2 3 5 2 5 3" xfId="6197"/>
    <cellStyle name="Header2 3 5 2 6" xfId="6198"/>
    <cellStyle name="Header2 3 5 2 6 2" xfId="6199"/>
    <cellStyle name="Header2 3 5 2 6 2 2" xfId="6200"/>
    <cellStyle name="Header2 3 5 2 6 3" xfId="6201"/>
    <cellStyle name="Header2 3 5 2 7" xfId="6202"/>
    <cellStyle name="Header2 3 5 2 7 2" xfId="6203"/>
    <cellStyle name="Header2 3 5 2 7 2 2" xfId="6204"/>
    <cellStyle name="Header2 3 5 2 7 3" xfId="6205"/>
    <cellStyle name="Header2 3 5 2 8" xfId="6206"/>
    <cellStyle name="Header2 3 5 2 8 2" xfId="6207"/>
    <cellStyle name="Header2 3 5 2 8 2 2" xfId="6208"/>
    <cellStyle name="Header2 3 5 2 8 3" xfId="6209"/>
    <cellStyle name="Header2 3 5 2 9" xfId="6210"/>
    <cellStyle name="Header2 3 5 2 9 2" xfId="6211"/>
    <cellStyle name="Header2 3 5 2 9 2 2" xfId="6212"/>
    <cellStyle name="Header2 3 5 2 9 3" xfId="6213"/>
    <cellStyle name="Header2 3 5 3" xfId="6214"/>
    <cellStyle name="Header2 3 5 3 2" xfId="6215"/>
    <cellStyle name="Header2 3 5 3 2 2" xfId="6216"/>
    <cellStyle name="Header2 3 5 3 3" xfId="6217"/>
    <cellStyle name="Header2 3 5 4" xfId="6218"/>
    <cellStyle name="Header2 3 5 4 2" xfId="6219"/>
    <cellStyle name="Header2 3 5 4 2 2" xfId="6220"/>
    <cellStyle name="Header2 3 5 4 3" xfId="6221"/>
    <cellStyle name="Header2 3 5 5" xfId="6222"/>
    <cellStyle name="Header2 3 5 5 2" xfId="6223"/>
    <cellStyle name="Header2 3 5 5 2 2" xfId="6224"/>
    <cellStyle name="Header2 3 5 5 3" xfId="6225"/>
    <cellStyle name="Header2 3 5 6" xfId="6226"/>
    <cellStyle name="Header2 3 5 6 2" xfId="6227"/>
    <cellStyle name="Header2 3 5 6 2 2" xfId="6228"/>
    <cellStyle name="Header2 3 5 6 3" xfId="6229"/>
    <cellStyle name="Header2 3 5 7" xfId="6230"/>
    <cellStyle name="Header2 3 5 7 2" xfId="6231"/>
    <cellStyle name="Header2 3 5 7 2 2" xfId="6232"/>
    <cellStyle name="Header2 3 5 7 3" xfId="6233"/>
    <cellStyle name="Header2 3 5 8" xfId="6234"/>
    <cellStyle name="Header2 3 5 8 2" xfId="6235"/>
    <cellStyle name="Header2 3 5 8 2 2" xfId="6236"/>
    <cellStyle name="Header2 3 5 8 3" xfId="6237"/>
    <cellStyle name="Header2 3 5 9" xfId="6238"/>
    <cellStyle name="Header2 3 5 9 2" xfId="6239"/>
    <cellStyle name="Header2 3 5 9 2 2" xfId="6240"/>
    <cellStyle name="Header2 3 5 9 3" xfId="6241"/>
    <cellStyle name="Header2 3 6" xfId="6242"/>
    <cellStyle name="Header2 3 6 10" xfId="6243"/>
    <cellStyle name="Header2 3 6 10 2" xfId="6244"/>
    <cellStyle name="Header2 3 6 10 2 2" xfId="6245"/>
    <cellStyle name="Header2 3 6 10 3" xfId="6246"/>
    <cellStyle name="Header2 3 6 11" xfId="6247"/>
    <cellStyle name="Header2 3 6 11 2" xfId="6248"/>
    <cellStyle name="Header2 3 6 12" xfId="6249"/>
    <cellStyle name="Header2 3 6 2" xfId="6250"/>
    <cellStyle name="Header2 3 6 2 10" xfId="6251"/>
    <cellStyle name="Header2 3 6 2 10 2" xfId="6252"/>
    <cellStyle name="Header2 3 6 2 11" xfId="6253"/>
    <cellStyle name="Header2 3 6 2 2" xfId="6254"/>
    <cellStyle name="Header2 3 6 2 2 2" xfId="6255"/>
    <cellStyle name="Header2 3 6 2 2 2 2" xfId="6256"/>
    <cellStyle name="Header2 3 6 2 2 3" xfId="6257"/>
    <cellStyle name="Header2 3 6 2 3" xfId="6258"/>
    <cellStyle name="Header2 3 6 2 3 2" xfId="6259"/>
    <cellStyle name="Header2 3 6 2 3 2 2" xfId="6260"/>
    <cellStyle name="Header2 3 6 2 3 3" xfId="6261"/>
    <cellStyle name="Header2 3 6 2 4" xfId="6262"/>
    <cellStyle name="Header2 3 6 2 4 2" xfId="6263"/>
    <cellStyle name="Header2 3 6 2 4 2 2" xfId="6264"/>
    <cellStyle name="Header2 3 6 2 4 3" xfId="6265"/>
    <cellStyle name="Header2 3 6 2 5" xfId="6266"/>
    <cellStyle name="Header2 3 6 2 5 2" xfId="6267"/>
    <cellStyle name="Header2 3 6 2 5 2 2" xfId="6268"/>
    <cellStyle name="Header2 3 6 2 5 3" xfId="6269"/>
    <cellStyle name="Header2 3 6 2 6" xfId="6270"/>
    <cellStyle name="Header2 3 6 2 6 2" xfId="6271"/>
    <cellStyle name="Header2 3 6 2 6 2 2" xfId="6272"/>
    <cellStyle name="Header2 3 6 2 6 3" xfId="6273"/>
    <cellStyle name="Header2 3 6 2 7" xfId="6274"/>
    <cellStyle name="Header2 3 6 2 7 2" xfId="6275"/>
    <cellStyle name="Header2 3 6 2 7 2 2" xfId="6276"/>
    <cellStyle name="Header2 3 6 2 7 3" xfId="6277"/>
    <cellStyle name="Header2 3 6 2 8" xfId="6278"/>
    <cellStyle name="Header2 3 6 2 8 2" xfId="6279"/>
    <cellStyle name="Header2 3 6 2 8 2 2" xfId="6280"/>
    <cellStyle name="Header2 3 6 2 8 3" xfId="6281"/>
    <cellStyle name="Header2 3 6 2 9" xfId="6282"/>
    <cellStyle name="Header2 3 6 2 9 2" xfId="6283"/>
    <cellStyle name="Header2 3 6 2 9 2 2" xfId="6284"/>
    <cellStyle name="Header2 3 6 2 9 3" xfId="6285"/>
    <cellStyle name="Header2 3 6 3" xfId="6286"/>
    <cellStyle name="Header2 3 6 3 2" xfId="6287"/>
    <cellStyle name="Header2 3 6 3 2 2" xfId="6288"/>
    <cellStyle name="Header2 3 6 3 3" xfId="6289"/>
    <cellStyle name="Header2 3 6 4" xfId="6290"/>
    <cellStyle name="Header2 3 6 4 2" xfId="6291"/>
    <cellStyle name="Header2 3 6 4 2 2" xfId="6292"/>
    <cellStyle name="Header2 3 6 4 3" xfId="6293"/>
    <cellStyle name="Header2 3 6 5" xfId="6294"/>
    <cellStyle name="Header2 3 6 5 2" xfId="6295"/>
    <cellStyle name="Header2 3 6 5 2 2" xfId="6296"/>
    <cellStyle name="Header2 3 6 5 3" xfId="6297"/>
    <cellStyle name="Header2 3 6 6" xfId="6298"/>
    <cellStyle name="Header2 3 6 6 2" xfId="6299"/>
    <cellStyle name="Header2 3 6 6 2 2" xfId="6300"/>
    <cellStyle name="Header2 3 6 6 3" xfId="6301"/>
    <cellStyle name="Header2 3 6 7" xfId="6302"/>
    <cellStyle name="Header2 3 6 7 2" xfId="6303"/>
    <cellStyle name="Header2 3 6 7 2 2" xfId="6304"/>
    <cellStyle name="Header2 3 6 7 3" xfId="6305"/>
    <cellStyle name="Header2 3 6 8" xfId="6306"/>
    <cellStyle name="Header2 3 6 8 2" xfId="6307"/>
    <cellStyle name="Header2 3 6 8 2 2" xfId="6308"/>
    <cellStyle name="Header2 3 6 8 3" xfId="6309"/>
    <cellStyle name="Header2 3 6 9" xfId="6310"/>
    <cellStyle name="Header2 3 6 9 2" xfId="6311"/>
    <cellStyle name="Header2 3 6 9 2 2" xfId="6312"/>
    <cellStyle name="Header2 3 6 9 3" xfId="6313"/>
    <cellStyle name="Header2 3 7" xfId="6314"/>
    <cellStyle name="Header2 3 7 2" xfId="6315"/>
    <cellStyle name="Header2 3 7 2 2" xfId="6316"/>
    <cellStyle name="Header2 3 7 3" xfId="6317"/>
    <cellStyle name="Header2 3 8" xfId="6318"/>
    <cellStyle name="Header2 3 8 2" xfId="6319"/>
    <cellStyle name="Header2 3 8 2 2" xfId="6320"/>
    <cellStyle name="Header2 3 8 3" xfId="6321"/>
    <cellStyle name="Header2 3 9" xfId="6322"/>
    <cellStyle name="Header2 3 9 2" xfId="6323"/>
    <cellStyle name="Header2 3 9 2 2" xfId="6324"/>
    <cellStyle name="Header2 3 9 3" xfId="6325"/>
    <cellStyle name="Header2 3_FRI's per CPA formulae May 2011" xfId="6326"/>
    <cellStyle name="Header2 4" xfId="6327"/>
    <cellStyle name="Header2 4 10" xfId="6328"/>
    <cellStyle name="Header2 4 10 2" xfId="6329"/>
    <cellStyle name="Header2 4 10 2 2" xfId="6330"/>
    <cellStyle name="Header2 4 10 3" xfId="6331"/>
    <cellStyle name="Header2 4 11" xfId="6332"/>
    <cellStyle name="Header2 4 11 2" xfId="6333"/>
    <cellStyle name="Header2 4 11 2 2" xfId="6334"/>
    <cellStyle name="Header2 4 11 3" xfId="6335"/>
    <cellStyle name="Header2 4 12" xfId="6336"/>
    <cellStyle name="Header2 4 12 2" xfId="6337"/>
    <cellStyle name="Header2 4 12 2 2" xfId="6338"/>
    <cellStyle name="Header2 4 12 3" xfId="6339"/>
    <cellStyle name="Header2 4 13" xfId="6340"/>
    <cellStyle name="Header2 4 13 2" xfId="6341"/>
    <cellStyle name="Header2 4 13 2 2" xfId="6342"/>
    <cellStyle name="Header2 4 13 3" xfId="6343"/>
    <cellStyle name="Header2 4 14" xfId="6344"/>
    <cellStyle name="Header2 4 14 2" xfId="6345"/>
    <cellStyle name="Header2 4 14 2 2" xfId="6346"/>
    <cellStyle name="Header2 4 14 3" xfId="6347"/>
    <cellStyle name="Header2 4 15" xfId="6348"/>
    <cellStyle name="Header2 4 15 2" xfId="6349"/>
    <cellStyle name="Header2 4 15 2 2" xfId="6350"/>
    <cellStyle name="Header2 4 15 3" xfId="6351"/>
    <cellStyle name="Header2 4 16" xfId="6352"/>
    <cellStyle name="Header2 4 16 2" xfId="6353"/>
    <cellStyle name="Header2 4 17" xfId="6354"/>
    <cellStyle name="Header2 4 2" xfId="6355"/>
    <cellStyle name="Header2 4 2 10" xfId="6356"/>
    <cellStyle name="Header2 4 2 10 2" xfId="6357"/>
    <cellStyle name="Header2 4 2 10 2 2" xfId="6358"/>
    <cellStyle name="Header2 4 2 10 3" xfId="6359"/>
    <cellStyle name="Header2 4 2 11" xfId="6360"/>
    <cellStyle name="Header2 4 2 11 2" xfId="6361"/>
    <cellStyle name="Header2 4 2 11 2 2" xfId="6362"/>
    <cellStyle name="Header2 4 2 11 3" xfId="6363"/>
    <cellStyle name="Header2 4 2 12" xfId="6364"/>
    <cellStyle name="Header2 4 2 12 2" xfId="6365"/>
    <cellStyle name="Header2 4 2 13" xfId="6366"/>
    <cellStyle name="Header2 4 2 2" xfId="6367"/>
    <cellStyle name="Header2 4 2 2 10" xfId="6368"/>
    <cellStyle name="Header2 4 2 2 10 2" xfId="6369"/>
    <cellStyle name="Header2 4 2 2 10 2 2" xfId="6370"/>
    <cellStyle name="Header2 4 2 2 10 3" xfId="6371"/>
    <cellStyle name="Header2 4 2 2 11" xfId="6372"/>
    <cellStyle name="Header2 4 2 2 11 2" xfId="6373"/>
    <cellStyle name="Header2 4 2 2 12" xfId="6374"/>
    <cellStyle name="Header2 4 2 2 2" xfId="6375"/>
    <cellStyle name="Header2 4 2 2 2 10" xfId="6376"/>
    <cellStyle name="Header2 4 2 2 2 10 2" xfId="6377"/>
    <cellStyle name="Header2 4 2 2 2 11" xfId="6378"/>
    <cellStyle name="Header2 4 2 2 2 2" xfId="6379"/>
    <cellStyle name="Header2 4 2 2 2 2 2" xfId="6380"/>
    <cellStyle name="Header2 4 2 2 2 2 2 2" xfId="6381"/>
    <cellStyle name="Header2 4 2 2 2 2 3" xfId="6382"/>
    <cellStyle name="Header2 4 2 2 2 3" xfId="6383"/>
    <cellStyle name="Header2 4 2 2 2 3 2" xfId="6384"/>
    <cellStyle name="Header2 4 2 2 2 3 2 2" xfId="6385"/>
    <cellStyle name="Header2 4 2 2 2 3 3" xfId="6386"/>
    <cellStyle name="Header2 4 2 2 2 4" xfId="6387"/>
    <cellStyle name="Header2 4 2 2 2 4 2" xfId="6388"/>
    <cellStyle name="Header2 4 2 2 2 4 2 2" xfId="6389"/>
    <cellStyle name="Header2 4 2 2 2 4 3" xfId="6390"/>
    <cellStyle name="Header2 4 2 2 2 5" xfId="6391"/>
    <cellStyle name="Header2 4 2 2 2 5 2" xfId="6392"/>
    <cellStyle name="Header2 4 2 2 2 5 2 2" xfId="6393"/>
    <cellStyle name="Header2 4 2 2 2 5 3" xfId="6394"/>
    <cellStyle name="Header2 4 2 2 2 6" xfId="6395"/>
    <cellStyle name="Header2 4 2 2 2 6 2" xfId="6396"/>
    <cellStyle name="Header2 4 2 2 2 6 2 2" xfId="6397"/>
    <cellStyle name="Header2 4 2 2 2 6 3" xfId="6398"/>
    <cellStyle name="Header2 4 2 2 2 7" xfId="6399"/>
    <cellStyle name="Header2 4 2 2 2 7 2" xfId="6400"/>
    <cellStyle name="Header2 4 2 2 2 7 2 2" xfId="6401"/>
    <cellStyle name="Header2 4 2 2 2 7 3" xfId="6402"/>
    <cellStyle name="Header2 4 2 2 2 8" xfId="6403"/>
    <cellStyle name="Header2 4 2 2 2 8 2" xfId="6404"/>
    <cellStyle name="Header2 4 2 2 2 8 2 2" xfId="6405"/>
    <cellStyle name="Header2 4 2 2 2 8 3" xfId="6406"/>
    <cellStyle name="Header2 4 2 2 2 9" xfId="6407"/>
    <cellStyle name="Header2 4 2 2 2 9 2" xfId="6408"/>
    <cellStyle name="Header2 4 2 2 2 9 2 2" xfId="6409"/>
    <cellStyle name="Header2 4 2 2 2 9 3" xfId="6410"/>
    <cellStyle name="Header2 4 2 2 3" xfId="6411"/>
    <cellStyle name="Header2 4 2 2 3 2" xfId="6412"/>
    <cellStyle name="Header2 4 2 2 3 2 2" xfId="6413"/>
    <cellStyle name="Header2 4 2 2 3 3" xfId="6414"/>
    <cellStyle name="Header2 4 2 2 4" xfId="6415"/>
    <cellStyle name="Header2 4 2 2 4 2" xfId="6416"/>
    <cellStyle name="Header2 4 2 2 4 2 2" xfId="6417"/>
    <cellStyle name="Header2 4 2 2 4 3" xfId="6418"/>
    <cellStyle name="Header2 4 2 2 5" xfId="6419"/>
    <cellStyle name="Header2 4 2 2 5 2" xfId="6420"/>
    <cellStyle name="Header2 4 2 2 5 2 2" xfId="6421"/>
    <cellStyle name="Header2 4 2 2 5 3" xfId="6422"/>
    <cellStyle name="Header2 4 2 2 6" xfId="6423"/>
    <cellStyle name="Header2 4 2 2 6 2" xfId="6424"/>
    <cellStyle name="Header2 4 2 2 6 2 2" xfId="6425"/>
    <cellStyle name="Header2 4 2 2 6 3" xfId="6426"/>
    <cellStyle name="Header2 4 2 2 7" xfId="6427"/>
    <cellStyle name="Header2 4 2 2 7 2" xfId="6428"/>
    <cellStyle name="Header2 4 2 2 7 2 2" xfId="6429"/>
    <cellStyle name="Header2 4 2 2 7 3" xfId="6430"/>
    <cellStyle name="Header2 4 2 2 8" xfId="6431"/>
    <cellStyle name="Header2 4 2 2 8 2" xfId="6432"/>
    <cellStyle name="Header2 4 2 2 8 2 2" xfId="6433"/>
    <cellStyle name="Header2 4 2 2 8 3" xfId="6434"/>
    <cellStyle name="Header2 4 2 2 9" xfId="6435"/>
    <cellStyle name="Header2 4 2 2 9 2" xfId="6436"/>
    <cellStyle name="Header2 4 2 2 9 2 2" xfId="6437"/>
    <cellStyle name="Header2 4 2 2 9 3" xfId="6438"/>
    <cellStyle name="Header2 4 2 3" xfId="6439"/>
    <cellStyle name="Header2 4 2 3 2" xfId="6440"/>
    <cellStyle name="Header2 4 2 3 2 2" xfId="6441"/>
    <cellStyle name="Header2 4 2 3 3" xfId="6442"/>
    <cellStyle name="Header2 4 2 4" xfId="6443"/>
    <cellStyle name="Header2 4 2 4 2" xfId="6444"/>
    <cellStyle name="Header2 4 2 4 2 2" xfId="6445"/>
    <cellStyle name="Header2 4 2 4 3" xfId="6446"/>
    <cellStyle name="Header2 4 2 5" xfId="6447"/>
    <cellStyle name="Header2 4 2 5 2" xfId="6448"/>
    <cellStyle name="Header2 4 2 5 2 2" xfId="6449"/>
    <cellStyle name="Header2 4 2 5 3" xfId="6450"/>
    <cellStyle name="Header2 4 2 6" xfId="6451"/>
    <cellStyle name="Header2 4 2 6 2" xfId="6452"/>
    <cellStyle name="Header2 4 2 6 2 2" xfId="6453"/>
    <cellStyle name="Header2 4 2 6 3" xfId="6454"/>
    <cellStyle name="Header2 4 2 7" xfId="6455"/>
    <cellStyle name="Header2 4 2 7 2" xfId="6456"/>
    <cellStyle name="Header2 4 2 7 2 2" xfId="6457"/>
    <cellStyle name="Header2 4 2 7 3" xfId="6458"/>
    <cellStyle name="Header2 4 2 8" xfId="6459"/>
    <cellStyle name="Header2 4 2 8 2" xfId="6460"/>
    <cellStyle name="Header2 4 2 8 2 2" xfId="6461"/>
    <cellStyle name="Header2 4 2 8 3" xfId="6462"/>
    <cellStyle name="Header2 4 2 9" xfId="6463"/>
    <cellStyle name="Header2 4 2 9 2" xfId="6464"/>
    <cellStyle name="Header2 4 2 9 2 2" xfId="6465"/>
    <cellStyle name="Header2 4 2 9 3" xfId="6466"/>
    <cellStyle name="Header2 4 3" xfId="6467"/>
    <cellStyle name="Header2 4 3 10" xfId="6468"/>
    <cellStyle name="Header2 4 3 10 2" xfId="6469"/>
    <cellStyle name="Header2 4 3 10 2 2" xfId="6470"/>
    <cellStyle name="Header2 4 3 10 3" xfId="6471"/>
    <cellStyle name="Header2 4 3 11" xfId="6472"/>
    <cellStyle name="Header2 4 3 11 2" xfId="6473"/>
    <cellStyle name="Header2 4 3 11 2 2" xfId="6474"/>
    <cellStyle name="Header2 4 3 11 3" xfId="6475"/>
    <cellStyle name="Header2 4 3 12" xfId="6476"/>
    <cellStyle name="Header2 4 3 12 2" xfId="6477"/>
    <cellStyle name="Header2 4 3 13" xfId="6478"/>
    <cellStyle name="Header2 4 3 2" xfId="6479"/>
    <cellStyle name="Header2 4 3 2 10" xfId="6480"/>
    <cellStyle name="Header2 4 3 2 10 2" xfId="6481"/>
    <cellStyle name="Header2 4 3 2 10 2 2" xfId="6482"/>
    <cellStyle name="Header2 4 3 2 10 3" xfId="6483"/>
    <cellStyle name="Header2 4 3 2 11" xfId="6484"/>
    <cellStyle name="Header2 4 3 2 11 2" xfId="6485"/>
    <cellStyle name="Header2 4 3 2 12" xfId="6486"/>
    <cellStyle name="Header2 4 3 2 2" xfId="6487"/>
    <cellStyle name="Header2 4 3 2 2 10" xfId="6488"/>
    <cellStyle name="Header2 4 3 2 2 10 2" xfId="6489"/>
    <cellStyle name="Header2 4 3 2 2 11" xfId="6490"/>
    <cellStyle name="Header2 4 3 2 2 2" xfId="6491"/>
    <cellStyle name="Header2 4 3 2 2 2 2" xfId="6492"/>
    <cellStyle name="Header2 4 3 2 2 2 2 2" xfId="6493"/>
    <cellStyle name="Header2 4 3 2 2 2 3" xfId="6494"/>
    <cellStyle name="Header2 4 3 2 2 3" xfId="6495"/>
    <cellStyle name="Header2 4 3 2 2 3 2" xfId="6496"/>
    <cellStyle name="Header2 4 3 2 2 3 2 2" xfId="6497"/>
    <cellStyle name="Header2 4 3 2 2 3 3" xfId="6498"/>
    <cellStyle name="Header2 4 3 2 2 4" xfId="6499"/>
    <cellStyle name="Header2 4 3 2 2 4 2" xfId="6500"/>
    <cellStyle name="Header2 4 3 2 2 4 2 2" xfId="6501"/>
    <cellStyle name="Header2 4 3 2 2 4 3" xfId="6502"/>
    <cellStyle name="Header2 4 3 2 2 5" xfId="6503"/>
    <cellStyle name="Header2 4 3 2 2 5 2" xfId="6504"/>
    <cellStyle name="Header2 4 3 2 2 5 2 2" xfId="6505"/>
    <cellStyle name="Header2 4 3 2 2 5 3" xfId="6506"/>
    <cellStyle name="Header2 4 3 2 2 6" xfId="6507"/>
    <cellStyle name="Header2 4 3 2 2 6 2" xfId="6508"/>
    <cellStyle name="Header2 4 3 2 2 6 2 2" xfId="6509"/>
    <cellStyle name="Header2 4 3 2 2 6 3" xfId="6510"/>
    <cellStyle name="Header2 4 3 2 2 7" xfId="6511"/>
    <cellStyle name="Header2 4 3 2 2 7 2" xfId="6512"/>
    <cellStyle name="Header2 4 3 2 2 7 2 2" xfId="6513"/>
    <cellStyle name="Header2 4 3 2 2 7 3" xfId="6514"/>
    <cellStyle name="Header2 4 3 2 2 8" xfId="6515"/>
    <cellStyle name="Header2 4 3 2 2 8 2" xfId="6516"/>
    <cellStyle name="Header2 4 3 2 2 8 2 2" xfId="6517"/>
    <cellStyle name="Header2 4 3 2 2 8 3" xfId="6518"/>
    <cellStyle name="Header2 4 3 2 2 9" xfId="6519"/>
    <cellStyle name="Header2 4 3 2 2 9 2" xfId="6520"/>
    <cellStyle name="Header2 4 3 2 2 9 2 2" xfId="6521"/>
    <cellStyle name="Header2 4 3 2 2 9 3" xfId="6522"/>
    <cellStyle name="Header2 4 3 2 3" xfId="6523"/>
    <cellStyle name="Header2 4 3 2 3 2" xfId="6524"/>
    <cellStyle name="Header2 4 3 2 3 2 2" xfId="6525"/>
    <cellStyle name="Header2 4 3 2 3 3" xfId="6526"/>
    <cellStyle name="Header2 4 3 2 4" xfId="6527"/>
    <cellStyle name="Header2 4 3 2 4 2" xfId="6528"/>
    <cellStyle name="Header2 4 3 2 4 2 2" xfId="6529"/>
    <cellStyle name="Header2 4 3 2 4 3" xfId="6530"/>
    <cellStyle name="Header2 4 3 2 5" xfId="6531"/>
    <cellStyle name="Header2 4 3 2 5 2" xfId="6532"/>
    <cellStyle name="Header2 4 3 2 5 2 2" xfId="6533"/>
    <cellStyle name="Header2 4 3 2 5 3" xfId="6534"/>
    <cellStyle name="Header2 4 3 2 6" xfId="6535"/>
    <cellStyle name="Header2 4 3 2 6 2" xfId="6536"/>
    <cellStyle name="Header2 4 3 2 6 2 2" xfId="6537"/>
    <cellStyle name="Header2 4 3 2 6 3" xfId="6538"/>
    <cellStyle name="Header2 4 3 2 7" xfId="6539"/>
    <cellStyle name="Header2 4 3 2 7 2" xfId="6540"/>
    <cellStyle name="Header2 4 3 2 7 2 2" xfId="6541"/>
    <cellStyle name="Header2 4 3 2 7 3" xfId="6542"/>
    <cellStyle name="Header2 4 3 2 8" xfId="6543"/>
    <cellStyle name="Header2 4 3 2 8 2" xfId="6544"/>
    <cellStyle name="Header2 4 3 2 8 2 2" xfId="6545"/>
    <cellStyle name="Header2 4 3 2 8 3" xfId="6546"/>
    <cellStyle name="Header2 4 3 2 9" xfId="6547"/>
    <cellStyle name="Header2 4 3 2 9 2" xfId="6548"/>
    <cellStyle name="Header2 4 3 2 9 2 2" xfId="6549"/>
    <cellStyle name="Header2 4 3 2 9 3" xfId="6550"/>
    <cellStyle name="Header2 4 3 3" xfId="6551"/>
    <cellStyle name="Header2 4 3 3 2" xfId="6552"/>
    <cellStyle name="Header2 4 3 3 2 2" xfId="6553"/>
    <cellStyle name="Header2 4 3 3 3" xfId="6554"/>
    <cellStyle name="Header2 4 3 4" xfId="6555"/>
    <cellStyle name="Header2 4 3 4 2" xfId="6556"/>
    <cellStyle name="Header2 4 3 4 2 2" xfId="6557"/>
    <cellStyle name="Header2 4 3 4 3" xfId="6558"/>
    <cellStyle name="Header2 4 3 5" xfId="6559"/>
    <cellStyle name="Header2 4 3 5 2" xfId="6560"/>
    <cellStyle name="Header2 4 3 5 2 2" xfId="6561"/>
    <cellStyle name="Header2 4 3 5 3" xfId="6562"/>
    <cellStyle name="Header2 4 3 6" xfId="6563"/>
    <cellStyle name="Header2 4 3 6 2" xfId="6564"/>
    <cellStyle name="Header2 4 3 6 2 2" xfId="6565"/>
    <cellStyle name="Header2 4 3 6 3" xfId="6566"/>
    <cellStyle name="Header2 4 3 7" xfId="6567"/>
    <cellStyle name="Header2 4 3 7 2" xfId="6568"/>
    <cellStyle name="Header2 4 3 7 2 2" xfId="6569"/>
    <cellStyle name="Header2 4 3 7 3" xfId="6570"/>
    <cellStyle name="Header2 4 3 8" xfId="6571"/>
    <cellStyle name="Header2 4 3 8 2" xfId="6572"/>
    <cellStyle name="Header2 4 3 8 2 2" xfId="6573"/>
    <cellStyle name="Header2 4 3 8 3" xfId="6574"/>
    <cellStyle name="Header2 4 3 9" xfId="6575"/>
    <cellStyle name="Header2 4 3 9 2" xfId="6576"/>
    <cellStyle name="Header2 4 3 9 2 2" xfId="6577"/>
    <cellStyle name="Header2 4 3 9 3" xfId="6578"/>
    <cellStyle name="Header2 4 4" xfId="6579"/>
    <cellStyle name="Header2 4 4 10" xfId="6580"/>
    <cellStyle name="Header2 4 4 10 2" xfId="6581"/>
    <cellStyle name="Header2 4 4 10 2 2" xfId="6582"/>
    <cellStyle name="Header2 4 4 10 3" xfId="6583"/>
    <cellStyle name="Header2 4 4 11" xfId="6584"/>
    <cellStyle name="Header2 4 4 11 2" xfId="6585"/>
    <cellStyle name="Header2 4 4 11 2 2" xfId="6586"/>
    <cellStyle name="Header2 4 4 11 3" xfId="6587"/>
    <cellStyle name="Header2 4 4 12" xfId="6588"/>
    <cellStyle name="Header2 4 4 12 2" xfId="6589"/>
    <cellStyle name="Header2 4 4 13" xfId="6590"/>
    <cellStyle name="Header2 4 4 2" xfId="6591"/>
    <cellStyle name="Header2 4 4 2 10" xfId="6592"/>
    <cellStyle name="Header2 4 4 2 10 2" xfId="6593"/>
    <cellStyle name="Header2 4 4 2 10 2 2" xfId="6594"/>
    <cellStyle name="Header2 4 4 2 10 3" xfId="6595"/>
    <cellStyle name="Header2 4 4 2 11" xfId="6596"/>
    <cellStyle name="Header2 4 4 2 11 2" xfId="6597"/>
    <cellStyle name="Header2 4 4 2 12" xfId="6598"/>
    <cellStyle name="Header2 4 4 2 2" xfId="6599"/>
    <cellStyle name="Header2 4 4 2 2 10" xfId="6600"/>
    <cellStyle name="Header2 4 4 2 2 10 2" xfId="6601"/>
    <cellStyle name="Header2 4 4 2 2 11" xfId="6602"/>
    <cellStyle name="Header2 4 4 2 2 2" xfId="6603"/>
    <cellStyle name="Header2 4 4 2 2 2 2" xfId="6604"/>
    <cellStyle name="Header2 4 4 2 2 2 2 2" xfId="6605"/>
    <cellStyle name="Header2 4 4 2 2 2 3" xfId="6606"/>
    <cellStyle name="Header2 4 4 2 2 3" xfId="6607"/>
    <cellStyle name="Header2 4 4 2 2 3 2" xfId="6608"/>
    <cellStyle name="Header2 4 4 2 2 3 2 2" xfId="6609"/>
    <cellStyle name="Header2 4 4 2 2 3 3" xfId="6610"/>
    <cellStyle name="Header2 4 4 2 2 4" xfId="6611"/>
    <cellStyle name="Header2 4 4 2 2 4 2" xfId="6612"/>
    <cellStyle name="Header2 4 4 2 2 4 2 2" xfId="6613"/>
    <cellStyle name="Header2 4 4 2 2 4 3" xfId="6614"/>
    <cellStyle name="Header2 4 4 2 2 5" xfId="6615"/>
    <cellStyle name="Header2 4 4 2 2 5 2" xfId="6616"/>
    <cellStyle name="Header2 4 4 2 2 5 2 2" xfId="6617"/>
    <cellStyle name="Header2 4 4 2 2 5 3" xfId="6618"/>
    <cellStyle name="Header2 4 4 2 2 6" xfId="6619"/>
    <cellStyle name="Header2 4 4 2 2 6 2" xfId="6620"/>
    <cellStyle name="Header2 4 4 2 2 6 2 2" xfId="6621"/>
    <cellStyle name="Header2 4 4 2 2 6 3" xfId="6622"/>
    <cellStyle name="Header2 4 4 2 2 7" xfId="6623"/>
    <cellStyle name="Header2 4 4 2 2 7 2" xfId="6624"/>
    <cellStyle name="Header2 4 4 2 2 7 2 2" xfId="6625"/>
    <cellStyle name="Header2 4 4 2 2 7 3" xfId="6626"/>
    <cellStyle name="Header2 4 4 2 2 8" xfId="6627"/>
    <cellStyle name="Header2 4 4 2 2 8 2" xfId="6628"/>
    <cellStyle name="Header2 4 4 2 2 8 2 2" xfId="6629"/>
    <cellStyle name="Header2 4 4 2 2 8 3" xfId="6630"/>
    <cellStyle name="Header2 4 4 2 2 9" xfId="6631"/>
    <cellStyle name="Header2 4 4 2 2 9 2" xfId="6632"/>
    <cellStyle name="Header2 4 4 2 2 9 2 2" xfId="6633"/>
    <cellStyle name="Header2 4 4 2 2 9 3" xfId="6634"/>
    <cellStyle name="Header2 4 4 2 3" xfId="6635"/>
    <cellStyle name="Header2 4 4 2 3 2" xfId="6636"/>
    <cellStyle name="Header2 4 4 2 3 2 2" xfId="6637"/>
    <cellStyle name="Header2 4 4 2 3 3" xfId="6638"/>
    <cellStyle name="Header2 4 4 2 4" xfId="6639"/>
    <cellStyle name="Header2 4 4 2 4 2" xfId="6640"/>
    <cellStyle name="Header2 4 4 2 4 2 2" xfId="6641"/>
    <cellStyle name="Header2 4 4 2 4 3" xfId="6642"/>
    <cellStyle name="Header2 4 4 2 5" xfId="6643"/>
    <cellStyle name="Header2 4 4 2 5 2" xfId="6644"/>
    <cellStyle name="Header2 4 4 2 5 2 2" xfId="6645"/>
    <cellStyle name="Header2 4 4 2 5 3" xfId="6646"/>
    <cellStyle name="Header2 4 4 2 6" xfId="6647"/>
    <cellStyle name="Header2 4 4 2 6 2" xfId="6648"/>
    <cellStyle name="Header2 4 4 2 6 2 2" xfId="6649"/>
    <cellStyle name="Header2 4 4 2 6 3" xfId="6650"/>
    <cellStyle name="Header2 4 4 2 7" xfId="6651"/>
    <cellStyle name="Header2 4 4 2 7 2" xfId="6652"/>
    <cellStyle name="Header2 4 4 2 7 2 2" xfId="6653"/>
    <cellStyle name="Header2 4 4 2 7 3" xfId="6654"/>
    <cellStyle name="Header2 4 4 2 8" xfId="6655"/>
    <cellStyle name="Header2 4 4 2 8 2" xfId="6656"/>
    <cellStyle name="Header2 4 4 2 8 2 2" xfId="6657"/>
    <cellStyle name="Header2 4 4 2 8 3" xfId="6658"/>
    <cellStyle name="Header2 4 4 2 9" xfId="6659"/>
    <cellStyle name="Header2 4 4 2 9 2" xfId="6660"/>
    <cellStyle name="Header2 4 4 2 9 2 2" xfId="6661"/>
    <cellStyle name="Header2 4 4 2 9 3" xfId="6662"/>
    <cellStyle name="Header2 4 4 3" xfId="6663"/>
    <cellStyle name="Header2 4 4 3 2" xfId="6664"/>
    <cellStyle name="Header2 4 4 3 2 2" xfId="6665"/>
    <cellStyle name="Header2 4 4 3 3" xfId="6666"/>
    <cellStyle name="Header2 4 4 4" xfId="6667"/>
    <cellStyle name="Header2 4 4 4 2" xfId="6668"/>
    <cellStyle name="Header2 4 4 4 2 2" xfId="6669"/>
    <cellStyle name="Header2 4 4 4 3" xfId="6670"/>
    <cellStyle name="Header2 4 4 5" xfId="6671"/>
    <cellStyle name="Header2 4 4 5 2" xfId="6672"/>
    <cellStyle name="Header2 4 4 5 2 2" xfId="6673"/>
    <cellStyle name="Header2 4 4 5 3" xfId="6674"/>
    <cellStyle name="Header2 4 4 6" xfId="6675"/>
    <cellStyle name="Header2 4 4 6 2" xfId="6676"/>
    <cellStyle name="Header2 4 4 6 2 2" xfId="6677"/>
    <cellStyle name="Header2 4 4 6 3" xfId="6678"/>
    <cellStyle name="Header2 4 4 7" xfId="6679"/>
    <cellStyle name="Header2 4 4 7 2" xfId="6680"/>
    <cellStyle name="Header2 4 4 7 2 2" xfId="6681"/>
    <cellStyle name="Header2 4 4 7 3" xfId="6682"/>
    <cellStyle name="Header2 4 4 8" xfId="6683"/>
    <cellStyle name="Header2 4 4 8 2" xfId="6684"/>
    <cellStyle name="Header2 4 4 8 2 2" xfId="6685"/>
    <cellStyle name="Header2 4 4 8 3" xfId="6686"/>
    <cellStyle name="Header2 4 4 9" xfId="6687"/>
    <cellStyle name="Header2 4 4 9 2" xfId="6688"/>
    <cellStyle name="Header2 4 4 9 2 2" xfId="6689"/>
    <cellStyle name="Header2 4 4 9 3" xfId="6690"/>
    <cellStyle name="Header2 4 5" xfId="6691"/>
    <cellStyle name="Header2 4 5 10" xfId="6692"/>
    <cellStyle name="Header2 4 5 10 2" xfId="6693"/>
    <cellStyle name="Header2 4 5 10 2 2" xfId="6694"/>
    <cellStyle name="Header2 4 5 10 3" xfId="6695"/>
    <cellStyle name="Header2 4 5 11" xfId="6696"/>
    <cellStyle name="Header2 4 5 11 2" xfId="6697"/>
    <cellStyle name="Header2 4 5 11 2 2" xfId="6698"/>
    <cellStyle name="Header2 4 5 11 3" xfId="6699"/>
    <cellStyle name="Header2 4 5 12" xfId="6700"/>
    <cellStyle name="Header2 4 5 12 2" xfId="6701"/>
    <cellStyle name="Header2 4 5 13" xfId="6702"/>
    <cellStyle name="Header2 4 5 2" xfId="6703"/>
    <cellStyle name="Header2 4 5 2 10" xfId="6704"/>
    <cellStyle name="Header2 4 5 2 10 2" xfId="6705"/>
    <cellStyle name="Header2 4 5 2 10 2 2" xfId="6706"/>
    <cellStyle name="Header2 4 5 2 10 3" xfId="6707"/>
    <cellStyle name="Header2 4 5 2 11" xfId="6708"/>
    <cellStyle name="Header2 4 5 2 11 2" xfId="6709"/>
    <cellStyle name="Header2 4 5 2 12" xfId="6710"/>
    <cellStyle name="Header2 4 5 2 2" xfId="6711"/>
    <cellStyle name="Header2 4 5 2 2 10" xfId="6712"/>
    <cellStyle name="Header2 4 5 2 2 10 2" xfId="6713"/>
    <cellStyle name="Header2 4 5 2 2 11" xfId="6714"/>
    <cellStyle name="Header2 4 5 2 2 2" xfId="6715"/>
    <cellStyle name="Header2 4 5 2 2 2 2" xfId="6716"/>
    <cellStyle name="Header2 4 5 2 2 2 2 2" xfId="6717"/>
    <cellStyle name="Header2 4 5 2 2 2 3" xfId="6718"/>
    <cellStyle name="Header2 4 5 2 2 3" xfId="6719"/>
    <cellStyle name="Header2 4 5 2 2 3 2" xfId="6720"/>
    <cellStyle name="Header2 4 5 2 2 3 2 2" xfId="6721"/>
    <cellStyle name="Header2 4 5 2 2 3 3" xfId="6722"/>
    <cellStyle name="Header2 4 5 2 2 4" xfId="6723"/>
    <cellStyle name="Header2 4 5 2 2 4 2" xfId="6724"/>
    <cellStyle name="Header2 4 5 2 2 4 2 2" xfId="6725"/>
    <cellStyle name="Header2 4 5 2 2 4 3" xfId="6726"/>
    <cellStyle name="Header2 4 5 2 2 5" xfId="6727"/>
    <cellStyle name="Header2 4 5 2 2 5 2" xfId="6728"/>
    <cellStyle name="Header2 4 5 2 2 5 2 2" xfId="6729"/>
    <cellStyle name="Header2 4 5 2 2 5 3" xfId="6730"/>
    <cellStyle name="Header2 4 5 2 2 6" xfId="6731"/>
    <cellStyle name="Header2 4 5 2 2 6 2" xfId="6732"/>
    <cellStyle name="Header2 4 5 2 2 6 2 2" xfId="6733"/>
    <cellStyle name="Header2 4 5 2 2 6 3" xfId="6734"/>
    <cellStyle name="Header2 4 5 2 2 7" xfId="6735"/>
    <cellStyle name="Header2 4 5 2 2 7 2" xfId="6736"/>
    <cellStyle name="Header2 4 5 2 2 7 2 2" xfId="6737"/>
    <cellStyle name="Header2 4 5 2 2 7 3" xfId="6738"/>
    <cellStyle name="Header2 4 5 2 2 8" xfId="6739"/>
    <cellStyle name="Header2 4 5 2 2 8 2" xfId="6740"/>
    <cellStyle name="Header2 4 5 2 2 8 2 2" xfId="6741"/>
    <cellStyle name="Header2 4 5 2 2 8 3" xfId="6742"/>
    <cellStyle name="Header2 4 5 2 2 9" xfId="6743"/>
    <cellStyle name="Header2 4 5 2 2 9 2" xfId="6744"/>
    <cellStyle name="Header2 4 5 2 2 9 2 2" xfId="6745"/>
    <cellStyle name="Header2 4 5 2 2 9 3" xfId="6746"/>
    <cellStyle name="Header2 4 5 2 3" xfId="6747"/>
    <cellStyle name="Header2 4 5 2 3 2" xfId="6748"/>
    <cellStyle name="Header2 4 5 2 3 2 2" xfId="6749"/>
    <cellStyle name="Header2 4 5 2 3 3" xfId="6750"/>
    <cellStyle name="Header2 4 5 2 4" xfId="6751"/>
    <cellStyle name="Header2 4 5 2 4 2" xfId="6752"/>
    <cellStyle name="Header2 4 5 2 4 2 2" xfId="6753"/>
    <cellStyle name="Header2 4 5 2 4 3" xfId="6754"/>
    <cellStyle name="Header2 4 5 2 5" xfId="6755"/>
    <cellStyle name="Header2 4 5 2 5 2" xfId="6756"/>
    <cellStyle name="Header2 4 5 2 5 2 2" xfId="6757"/>
    <cellStyle name="Header2 4 5 2 5 3" xfId="6758"/>
    <cellStyle name="Header2 4 5 2 6" xfId="6759"/>
    <cellStyle name="Header2 4 5 2 6 2" xfId="6760"/>
    <cellStyle name="Header2 4 5 2 6 2 2" xfId="6761"/>
    <cellStyle name="Header2 4 5 2 6 3" xfId="6762"/>
    <cellStyle name="Header2 4 5 2 7" xfId="6763"/>
    <cellStyle name="Header2 4 5 2 7 2" xfId="6764"/>
    <cellStyle name="Header2 4 5 2 7 2 2" xfId="6765"/>
    <cellStyle name="Header2 4 5 2 7 3" xfId="6766"/>
    <cellStyle name="Header2 4 5 2 8" xfId="6767"/>
    <cellStyle name="Header2 4 5 2 8 2" xfId="6768"/>
    <cellStyle name="Header2 4 5 2 8 2 2" xfId="6769"/>
    <cellStyle name="Header2 4 5 2 8 3" xfId="6770"/>
    <cellStyle name="Header2 4 5 2 9" xfId="6771"/>
    <cellStyle name="Header2 4 5 2 9 2" xfId="6772"/>
    <cellStyle name="Header2 4 5 2 9 2 2" xfId="6773"/>
    <cellStyle name="Header2 4 5 2 9 3" xfId="6774"/>
    <cellStyle name="Header2 4 5 3" xfId="6775"/>
    <cellStyle name="Header2 4 5 3 2" xfId="6776"/>
    <cellStyle name="Header2 4 5 3 2 2" xfId="6777"/>
    <cellStyle name="Header2 4 5 3 3" xfId="6778"/>
    <cellStyle name="Header2 4 5 4" xfId="6779"/>
    <cellStyle name="Header2 4 5 4 2" xfId="6780"/>
    <cellStyle name="Header2 4 5 4 2 2" xfId="6781"/>
    <cellStyle name="Header2 4 5 4 3" xfId="6782"/>
    <cellStyle name="Header2 4 5 5" xfId="6783"/>
    <cellStyle name="Header2 4 5 5 2" xfId="6784"/>
    <cellStyle name="Header2 4 5 5 2 2" xfId="6785"/>
    <cellStyle name="Header2 4 5 5 3" xfId="6786"/>
    <cellStyle name="Header2 4 5 6" xfId="6787"/>
    <cellStyle name="Header2 4 5 6 2" xfId="6788"/>
    <cellStyle name="Header2 4 5 6 2 2" xfId="6789"/>
    <cellStyle name="Header2 4 5 6 3" xfId="6790"/>
    <cellStyle name="Header2 4 5 7" xfId="6791"/>
    <cellStyle name="Header2 4 5 7 2" xfId="6792"/>
    <cellStyle name="Header2 4 5 7 2 2" xfId="6793"/>
    <cellStyle name="Header2 4 5 7 3" xfId="6794"/>
    <cellStyle name="Header2 4 5 8" xfId="6795"/>
    <cellStyle name="Header2 4 5 8 2" xfId="6796"/>
    <cellStyle name="Header2 4 5 8 2 2" xfId="6797"/>
    <cellStyle name="Header2 4 5 8 3" xfId="6798"/>
    <cellStyle name="Header2 4 5 9" xfId="6799"/>
    <cellStyle name="Header2 4 5 9 2" xfId="6800"/>
    <cellStyle name="Header2 4 5 9 2 2" xfId="6801"/>
    <cellStyle name="Header2 4 5 9 3" xfId="6802"/>
    <cellStyle name="Header2 4 6" xfId="6803"/>
    <cellStyle name="Header2 4 6 10" xfId="6804"/>
    <cellStyle name="Header2 4 6 10 2" xfId="6805"/>
    <cellStyle name="Header2 4 6 10 2 2" xfId="6806"/>
    <cellStyle name="Header2 4 6 10 3" xfId="6807"/>
    <cellStyle name="Header2 4 6 11" xfId="6808"/>
    <cellStyle name="Header2 4 6 11 2" xfId="6809"/>
    <cellStyle name="Header2 4 6 12" xfId="6810"/>
    <cellStyle name="Header2 4 6 2" xfId="6811"/>
    <cellStyle name="Header2 4 6 2 10" xfId="6812"/>
    <cellStyle name="Header2 4 6 2 10 2" xfId="6813"/>
    <cellStyle name="Header2 4 6 2 11" xfId="6814"/>
    <cellStyle name="Header2 4 6 2 2" xfId="6815"/>
    <cellStyle name="Header2 4 6 2 2 2" xfId="6816"/>
    <cellStyle name="Header2 4 6 2 2 2 2" xfId="6817"/>
    <cellStyle name="Header2 4 6 2 2 3" xfId="6818"/>
    <cellStyle name="Header2 4 6 2 3" xfId="6819"/>
    <cellStyle name="Header2 4 6 2 3 2" xfId="6820"/>
    <cellStyle name="Header2 4 6 2 3 2 2" xfId="6821"/>
    <cellStyle name="Header2 4 6 2 3 3" xfId="6822"/>
    <cellStyle name="Header2 4 6 2 4" xfId="6823"/>
    <cellStyle name="Header2 4 6 2 4 2" xfId="6824"/>
    <cellStyle name="Header2 4 6 2 4 2 2" xfId="6825"/>
    <cellStyle name="Header2 4 6 2 4 3" xfId="6826"/>
    <cellStyle name="Header2 4 6 2 5" xfId="6827"/>
    <cellStyle name="Header2 4 6 2 5 2" xfId="6828"/>
    <cellStyle name="Header2 4 6 2 5 2 2" xfId="6829"/>
    <cellStyle name="Header2 4 6 2 5 3" xfId="6830"/>
    <cellStyle name="Header2 4 6 2 6" xfId="6831"/>
    <cellStyle name="Header2 4 6 2 6 2" xfId="6832"/>
    <cellStyle name="Header2 4 6 2 6 2 2" xfId="6833"/>
    <cellStyle name="Header2 4 6 2 6 3" xfId="6834"/>
    <cellStyle name="Header2 4 6 2 7" xfId="6835"/>
    <cellStyle name="Header2 4 6 2 7 2" xfId="6836"/>
    <cellStyle name="Header2 4 6 2 7 2 2" xfId="6837"/>
    <cellStyle name="Header2 4 6 2 7 3" xfId="6838"/>
    <cellStyle name="Header2 4 6 2 8" xfId="6839"/>
    <cellStyle name="Header2 4 6 2 8 2" xfId="6840"/>
    <cellStyle name="Header2 4 6 2 8 2 2" xfId="6841"/>
    <cellStyle name="Header2 4 6 2 8 3" xfId="6842"/>
    <cellStyle name="Header2 4 6 2 9" xfId="6843"/>
    <cellStyle name="Header2 4 6 2 9 2" xfId="6844"/>
    <cellStyle name="Header2 4 6 2 9 2 2" xfId="6845"/>
    <cellStyle name="Header2 4 6 2 9 3" xfId="6846"/>
    <cellStyle name="Header2 4 6 3" xfId="6847"/>
    <cellStyle name="Header2 4 6 3 2" xfId="6848"/>
    <cellStyle name="Header2 4 6 3 2 2" xfId="6849"/>
    <cellStyle name="Header2 4 6 3 3" xfId="6850"/>
    <cellStyle name="Header2 4 6 4" xfId="6851"/>
    <cellStyle name="Header2 4 6 4 2" xfId="6852"/>
    <cellStyle name="Header2 4 6 4 2 2" xfId="6853"/>
    <cellStyle name="Header2 4 6 4 3" xfId="6854"/>
    <cellStyle name="Header2 4 6 5" xfId="6855"/>
    <cellStyle name="Header2 4 6 5 2" xfId="6856"/>
    <cellStyle name="Header2 4 6 5 2 2" xfId="6857"/>
    <cellStyle name="Header2 4 6 5 3" xfId="6858"/>
    <cellStyle name="Header2 4 6 6" xfId="6859"/>
    <cellStyle name="Header2 4 6 6 2" xfId="6860"/>
    <cellStyle name="Header2 4 6 6 2 2" xfId="6861"/>
    <cellStyle name="Header2 4 6 6 3" xfId="6862"/>
    <cellStyle name="Header2 4 6 7" xfId="6863"/>
    <cellStyle name="Header2 4 6 7 2" xfId="6864"/>
    <cellStyle name="Header2 4 6 7 2 2" xfId="6865"/>
    <cellStyle name="Header2 4 6 7 3" xfId="6866"/>
    <cellStyle name="Header2 4 6 8" xfId="6867"/>
    <cellStyle name="Header2 4 6 8 2" xfId="6868"/>
    <cellStyle name="Header2 4 6 8 2 2" xfId="6869"/>
    <cellStyle name="Header2 4 6 8 3" xfId="6870"/>
    <cellStyle name="Header2 4 6 9" xfId="6871"/>
    <cellStyle name="Header2 4 6 9 2" xfId="6872"/>
    <cellStyle name="Header2 4 6 9 2 2" xfId="6873"/>
    <cellStyle name="Header2 4 6 9 3" xfId="6874"/>
    <cellStyle name="Header2 4 7" xfId="6875"/>
    <cellStyle name="Header2 4 7 2" xfId="6876"/>
    <cellStyle name="Header2 4 7 2 2" xfId="6877"/>
    <cellStyle name="Header2 4 7 3" xfId="6878"/>
    <cellStyle name="Header2 4 8" xfId="6879"/>
    <cellStyle name="Header2 4 8 2" xfId="6880"/>
    <cellStyle name="Header2 4 8 2 2" xfId="6881"/>
    <cellStyle name="Header2 4 8 3" xfId="6882"/>
    <cellStyle name="Header2 4 9" xfId="6883"/>
    <cellStyle name="Header2 4 9 2" xfId="6884"/>
    <cellStyle name="Header2 4 9 2 2" xfId="6885"/>
    <cellStyle name="Header2 4 9 3" xfId="6886"/>
    <cellStyle name="Header2 4_FRI's per CPA formulae May 2011" xfId="6887"/>
    <cellStyle name="Header2 5" xfId="6888"/>
    <cellStyle name="Header2 5 10" xfId="6889"/>
    <cellStyle name="Header2 5 10 2" xfId="6890"/>
    <cellStyle name="Header2 5 10 2 2" xfId="6891"/>
    <cellStyle name="Header2 5 10 3" xfId="6892"/>
    <cellStyle name="Header2 5 11" xfId="6893"/>
    <cellStyle name="Header2 5 11 2" xfId="6894"/>
    <cellStyle name="Header2 5 11 2 2" xfId="6895"/>
    <cellStyle name="Header2 5 11 3" xfId="6896"/>
    <cellStyle name="Header2 5 12" xfId="6897"/>
    <cellStyle name="Header2 5 12 2" xfId="6898"/>
    <cellStyle name="Header2 5 13" xfId="6899"/>
    <cellStyle name="Header2 5 2" xfId="6900"/>
    <cellStyle name="Header2 5 2 10" xfId="6901"/>
    <cellStyle name="Header2 5 2 10 2" xfId="6902"/>
    <cellStyle name="Header2 5 2 10 2 2" xfId="6903"/>
    <cellStyle name="Header2 5 2 10 3" xfId="6904"/>
    <cellStyle name="Header2 5 2 11" xfId="6905"/>
    <cellStyle name="Header2 5 2 11 2" xfId="6906"/>
    <cellStyle name="Header2 5 2 12" xfId="6907"/>
    <cellStyle name="Header2 5 2 2" xfId="6908"/>
    <cellStyle name="Header2 5 2 2 10" xfId="6909"/>
    <cellStyle name="Header2 5 2 2 10 2" xfId="6910"/>
    <cellStyle name="Header2 5 2 2 11" xfId="6911"/>
    <cellStyle name="Header2 5 2 2 2" xfId="6912"/>
    <cellStyle name="Header2 5 2 2 2 2" xfId="6913"/>
    <cellStyle name="Header2 5 2 2 2 2 2" xfId="6914"/>
    <cellStyle name="Header2 5 2 2 2 3" xfId="6915"/>
    <cellStyle name="Header2 5 2 2 3" xfId="6916"/>
    <cellStyle name="Header2 5 2 2 3 2" xfId="6917"/>
    <cellStyle name="Header2 5 2 2 3 2 2" xfId="6918"/>
    <cellStyle name="Header2 5 2 2 3 3" xfId="6919"/>
    <cellStyle name="Header2 5 2 2 4" xfId="6920"/>
    <cellStyle name="Header2 5 2 2 4 2" xfId="6921"/>
    <cellStyle name="Header2 5 2 2 4 2 2" xfId="6922"/>
    <cellStyle name="Header2 5 2 2 4 3" xfId="6923"/>
    <cellStyle name="Header2 5 2 2 5" xfId="6924"/>
    <cellStyle name="Header2 5 2 2 5 2" xfId="6925"/>
    <cellStyle name="Header2 5 2 2 5 2 2" xfId="6926"/>
    <cellStyle name="Header2 5 2 2 5 3" xfId="6927"/>
    <cellStyle name="Header2 5 2 2 6" xfId="6928"/>
    <cellStyle name="Header2 5 2 2 6 2" xfId="6929"/>
    <cellStyle name="Header2 5 2 2 6 2 2" xfId="6930"/>
    <cellStyle name="Header2 5 2 2 6 3" xfId="6931"/>
    <cellStyle name="Header2 5 2 2 7" xfId="6932"/>
    <cellStyle name="Header2 5 2 2 7 2" xfId="6933"/>
    <cellStyle name="Header2 5 2 2 7 2 2" xfId="6934"/>
    <cellStyle name="Header2 5 2 2 7 3" xfId="6935"/>
    <cellStyle name="Header2 5 2 2 8" xfId="6936"/>
    <cellStyle name="Header2 5 2 2 8 2" xfId="6937"/>
    <cellStyle name="Header2 5 2 2 8 2 2" xfId="6938"/>
    <cellStyle name="Header2 5 2 2 8 3" xfId="6939"/>
    <cellStyle name="Header2 5 2 2 9" xfId="6940"/>
    <cellStyle name="Header2 5 2 2 9 2" xfId="6941"/>
    <cellStyle name="Header2 5 2 2 9 2 2" xfId="6942"/>
    <cellStyle name="Header2 5 2 2 9 3" xfId="6943"/>
    <cellStyle name="Header2 5 2 3" xfId="6944"/>
    <cellStyle name="Header2 5 2 3 2" xfId="6945"/>
    <cellStyle name="Header2 5 2 3 2 2" xfId="6946"/>
    <cellStyle name="Header2 5 2 3 3" xfId="6947"/>
    <cellStyle name="Header2 5 2 4" xfId="6948"/>
    <cellStyle name="Header2 5 2 4 2" xfId="6949"/>
    <cellStyle name="Header2 5 2 4 2 2" xfId="6950"/>
    <cellStyle name="Header2 5 2 4 3" xfId="6951"/>
    <cellStyle name="Header2 5 2 5" xfId="6952"/>
    <cellStyle name="Header2 5 2 5 2" xfId="6953"/>
    <cellStyle name="Header2 5 2 5 2 2" xfId="6954"/>
    <cellStyle name="Header2 5 2 5 3" xfId="6955"/>
    <cellStyle name="Header2 5 2 6" xfId="6956"/>
    <cellStyle name="Header2 5 2 6 2" xfId="6957"/>
    <cellStyle name="Header2 5 2 6 2 2" xfId="6958"/>
    <cellStyle name="Header2 5 2 6 3" xfId="6959"/>
    <cellStyle name="Header2 5 2 7" xfId="6960"/>
    <cellStyle name="Header2 5 2 7 2" xfId="6961"/>
    <cellStyle name="Header2 5 2 7 2 2" xfId="6962"/>
    <cellStyle name="Header2 5 2 7 3" xfId="6963"/>
    <cellStyle name="Header2 5 2 8" xfId="6964"/>
    <cellStyle name="Header2 5 2 8 2" xfId="6965"/>
    <cellStyle name="Header2 5 2 8 2 2" xfId="6966"/>
    <cellStyle name="Header2 5 2 8 3" xfId="6967"/>
    <cellStyle name="Header2 5 2 9" xfId="6968"/>
    <cellStyle name="Header2 5 2 9 2" xfId="6969"/>
    <cellStyle name="Header2 5 2 9 2 2" xfId="6970"/>
    <cellStyle name="Header2 5 2 9 3" xfId="6971"/>
    <cellStyle name="Header2 5 3" xfId="6972"/>
    <cellStyle name="Header2 5 3 2" xfId="6973"/>
    <cellStyle name="Header2 5 3 2 2" xfId="6974"/>
    <cellStyle name="Header2 5 3 3" xfId="6975"/>
    <cellStyle name="Header2 5 4" xfId="6976"/>
    <cellStyle name="Header2 5 4 2" xfId="6977"/>
    <cellStyle name="Header2 5 4 2 2" xfId="6978"/>
    <cellStyle name="Header2 5 4 3" xfId="6979"/>
    <cellStyle name="Header2 5 5" xfId="6980"/>
    <cellStyle name="Header2 5 5 2" xfId="6981"/>
    <cellStyle name="Header2 5 5 2 2" xfId="6982"/>
    <cellStyle name="Header2 5 5 3" xfId="6983"/>
    <cellStyle name="Header2 5 6" xfId="6984"/>
    <cellStyle name="Header2 5 6 2" xfId="6985"/>
    <cellStyle name="Header2 5 6 2 2" xfId="6986"/>
    <cellStyle name="Header2 5 6 3" xfId="6987"/>
    <cellStyle name="Header2 5 7" xfId="6988"/>
    <cellStyle name="Header2 5 7 2" xfId="6989"/>
    <cellStyle name="Header2 5 7 2 2" xfId="6990"/>
    <cellStyle name="Header2 5 7 3" xfId="6991"/>
    <cellStyle name="Header2 5 8" xfId="6992"/>
    <cellStyle name="Header2 5 8 2" xfId="6993"/>
    <cellStyle name="Header2 5 8 2 2" xfId="6994"/>
    <cellStyle name="Header2 5 8 3" xfId="6995"/>
    <cellStyle name="Header2 5 9" xfId="6996"/>
    <cellStyle name="Header2 5 9 2" xfId="6997"/>
    <cellStyle name="Header2 5 9 2 2" xfId="6998"/>
    <cellStyle name="Header2 5 9 3" xfId="6999"/>
    <cellStyle name="Header2 6" xfId="7000"/>
    <cellStyle name="Header2 6 10" xfId="7001"/>
    <cellStyle name="Header2 6 10 2" xfId="7002"/>
    <cellStyle name="Header2 6 10 2 2" xfId="7003"/>
    <cellStyle name="Header2 6 10 3" xfId="7004"/>
    <cellStyle name="Header2 6 11" xfId="7005"/>
    <cellStyle name="Header2 6 11 2" xfId="7006"/>
    <cellStyle name="Header2 6 11 2 2" xfId="7007"/>
    <cellStyle name="Header2 6 11 3" xfId="7008"/>
    <cellStyle name="Header2 6 12" xfId="7009"/>
    <cellStyle name="Header2 6 12 2" xfId="7010"/>
    <cellStyle name="Header2 6 13" xfId="7011"/>
    <cellStyle name="Header2 6 2" xfId="7012"/>
    <cellStyle name="Header2 6 2 10" xfId="7013"/>
    <cellStyle name="Header2 6 2 10 2" xfId="7014"/>
    <cellStyle name="Header2 6 2 10 2 2" xfId="7015"/>
    <cellStyle name="Header2 6 2 10 3" xfId="7016"/>
    <cellStyle name="Header2 6 2 11" xfId="7017"/>
    <cellStyle name="Header2 6 2 11 2" xfId="7018"/>
    <cellStyle name="Header2 6 2 12" xfId="7019"/>
    <cellStyle name="Header2 6 2 2" xfId="7020"/>
    <cellStyle name="Header2 6 2 2 10" xfId="7021"/>
    <cellStyle name="Header2 6 2 2 10 2" xfId="7022"/>
    <cellStyle name="Header2 6 2 2 11" xfId="7023"/>
    <cellStyle name="Header2 6 2 2 2" xfId="7024"/>
    <cellStyle name="Header2 6 2 2 2 2" xfId="7025"/>
    <cellStyle name="Header2 6 2 2 2 2 2" xfId="7026"/>
    <cellStyle name="Header2 6 2 2 2 3" xfId="7027"/>
    <cellStyle name="Header2 6 2 2 3" xfId="7028"/>
    <cellStyle name="Header2 6 2 2 3 2" xfId="7029"/>
    <cellStyle name="Header2 6 2 2 3 2 2" xfId="7030"/>
    <cellStyle name="Header2 6 2 2 3 3" xfId="7031"/>
    <cellStyle name="Header2 6 2 2 4" xfId="7032"/>
    <cellStyle name="Header2 6 2 2 4 2" xfId="7033"/>
    <cellStyle name="Header2 6 2 2 4 2 2" xfId="7034"/>
    <cellStyle name="Header2 6 2 2 4 3" xfId="7035"/>
    <cellStyle name="Header2 6 2 2 5" xfId="7036"/>
    <cellStyle name="Header2 6 2 2 5 2" xfId="7037"/>
    <cellStyle name="Header2 6 2 2 5 2 2" xfId="7038"/>
    <cellStyle name="Header2 6 2 2 5 3" xfId="7039"/>
    <cellStyle name="Header2 6 2 2 6" xfId="7040"/>
    <cellStyle name="Header2 6 2 2 6 2" xfId="7041"/>
    <cellStyle name="Header2 6 2 2 6 2 2" xfId="7042"/>
    <cellStyle name="Header2 6 2 2 6 3" xfId="7043"/>
    <cellStyle name="Header2 6 2 2 7" xfId="7044"/>
    <cellStyle name="Header2 6 2 2 7 2" xfId="7045"/>
    <cellStyle name="Header2 6 2 2 7 2 2" xfId="7046"/>
    <cellStyle name="Header2 6 2 2 7 3" xfId="7047"/>
    <cellStyle name="Header2 6 2 2 8" xfId="7048"/>
    <cellStyle name="Header2 6 2 2 8 2" xfId="7049"/>
    <cellStyle name="Header2 6 2 2 8 2 2" xfId="7050"/>
    <cellStyle name="Header2 6 2 2 8 3" xfId="7051"/>
    <cellStyle name="Header2 6 2 2 9" xfId="7052"/>
    <cellStyle name="Header2 6 2 2 9 2" xfId="7053"/>
    <cellStyle name="Header2 6 2 2 9 2 2" xfId="7054"/>
    <cellStyle name="Header2 6 2 2 9 3" xfId="7055"/>
    <cellStyle name="Header2 6 2 3" xfId="7056"/>
    <cellStyle name="Header2 6 2 3 2" xfId="7057"/>
    <cellStyle name="Header2 6 2 3 2 2" xfId="7058"/>
    <cellStyle name="Header2 6 2 3 3" xfId="7059"/>
    <cellStyle name="Header2 6 2 4" xfId="7060"/>
    <cellStyle name="Header2 6 2 4 2" xfId="7061"/>
    <cellStyle name="Header2 6 2 4 2 2" xfId="7062"/>
    <cellStyle name="Header2 6 2 4 3" xfId="7063"/>
    <cellStyle name="Header2 6 2 5" xfId="7064"/>
    <cellStyle name="Header2 6 2 5 2" xfId="7065"/>
    <cellStyle name="Header2 6 2 5 2 2" xfId="7066"/>
    <cellStyle name="Header2 6 2 5 3" xfId="7067"/>
    <cellStyle name="Header2 6 2 6" xfId="7068"/>
    <cellStyle name="Header2 6 2 6 2" xfId="7069"/>
    <cellStyle name="Header2 6 2 6 2 2" xfId="7070"/>
    <cellStyle name="Header2 6 2 6 3" xfId="7071"/>
    <cellStyle name="Header2 6 2 7" xfId="7072"/>
    <cellStyle name="Header2 6 2 7 2" xfId="7073"/>
    <cellStyle name="Header2 6 2 7 2 2" xfId="7074"/>
    <cellStyle name="Header2 6 2 7 3" xfId="7075"/>
    <cellStyle name="Header2 6 2 8" xfId="7076"/>
    <cellStyle name="Header2 6 2 8 2" xfId="7077"/>
    <cellStyle name="Header2 6 2 8 2 2" xfId="7078"/>
    <cellStyle name="Header2 6 2 8 3" xfId="7079"/>
    <cellStyle name="Header2 6 2 9" xfId="7080"/>
    <cellStyle name="Header2 6 2 9 2" xfId="7081"/>
    <cellStyle name="Header2 6 2 9 2 2" xfId="7082"/>
    <cellStyle name="Header2 6 2 9 3" xfId="7083"/>
    <cellStyle name="Header2 6 3" xfId="7084"/>
    <cellStyle name="Header2 6 3 2" xfId="7085"/>
    <cellStyle name="Header2 6 3 2 2" xfId="7086"/>
    <cellStyle name="Header2 6 3 3" xfId="7087"/>
    <cellStyle name="Header2 6 4" xfId="7088"/>
    <cellStyle name="Header2 6 4 2" xfId="7089"/>
    <cellStyle name="Header2 6 4 2 2" xfId="7090"/>
    <cellStyle name="Header2 6 4 3" xfId="7091"/>
    <cellStyle name="Header2 6 5" xfId="7092"/>
    <cellStyle name="Header2 6 5 2" xfId="7093"/>
    <cellStyle name="Header2 6 5 2 2" xfId="7094"/>
    <cellStyle name="Header2 6 5 3" xfId="7095"/>
    <cellStyle name="Header2 6 6" xfId="7096"/>
    <cellStyle name="Header2 6 6 2" xfId="7097"/>
    <cellStyle name="Header2 6 6 2 2" xfId="7098"/>
    <cellStyle name="Header2 6 6 3" xfId="7099"/>
    <cellStyle name="Header2 6 7" xfId="7100"/>
    <cellStyle name="Header2 6 7 2" xfId="7101"/>
    <cellStyle name="Header2 6 7 2 2" xfId="7102"/>
    <cellStyle name="Header2 6 7 3" xfId="7103"/>
    <cellStyle name="Header2 6 8" xfId="7104"/>
    <cellStyle name="Header2 6 8 2" xfId="7105"/>
    <cellStyle name="Header2 6 8 2 2" xfId="7106"/>
    <cellStyle name="Header2 6 8 3" xfId="7107"/>
    <cellStyle name="Header2 6 9" xfId="7108"/>
    <cellStyle name="Header2 6 9 2" xfId="7109"/>
    <cellStyle name="Header2 6 9 2 2" xfId="7110"/>
    <cellStyle name="Header2 6 9 3" xfId="7111"/>
    <cellStyle name="Header2 7" xfId="7112"/>
    <cellStyle name="Header2 7 10" xfId="7113"/>
    <cellStyle name="Header2 7 10 2" xfId="7114"/>
    <cellStyle name="Header2 7 10 2 2" xfId="7115"/>
    <cellStyle name="Header2 7 10 3" xfId="7116"/>
    <cellStyle name="Header2 7 11" xfId="7117"/>
    <cellStyle name="Header2 7 11 2" xfId="7118"/>
    <cellStyle name="Header2 7 11 2 2" xfId="7119"/>
    <cellStyle name="Header2 7 11 3" xfId="7120"/>
    <cellStyle name="Header2 7 12" xfId="7121"/>
    <cellStyle name="Header2 7 12 2" xfId="7122"/>
    <cellStyle name="Header2 7 13" xfId="7123"/>
    <cellStyle name="Header2 7 2" xfId="7124"/>
    <cellStyle name="Header2 7 2 10" xfId="7125"/>
    <cellStyle name="Header2 7 2 10 2" xfId="7126"/>
    <cellStyle name="Header2 7 2 10 2 2" xfId="7127"/>
    <cellStyle name="Header2 7 2 10 3" xfId="7128"/>
    <cellStyle name="Header2 7 2 11" xfId="7129"/>
    <cellStyle name="Header2 7 2 11 2" xfId="7130"/>
    <cellStyle name="Header2 7 2 12" xfId="7131"/>
    <cellStyle name="Header2 7 2 2" xfId="7132"/>
    <cellStyle name="Header2 7 2 2 10" xfId="7133"/>
    <cellStyle name="Header2 7 2 2 10 2" xfId="7134"/>
    <cellStyle name="Header2 7 2 2 11" xfId="7135"/>
    <cellStyle name="Header2 7 2 2 2" xfId="7136"/>
    <cellStyle name="Header2 7 2 2 2 2" xfId="7137"/>
    <cellStyle name="Header2 7 2 2 2 2 2" xfId="7138"/>
    <cellStyle name="Header2 7 2 2 2 3" xfId="7139"/>
    <cellStyle name="Header2 7 2 2 3" xfId="7140"/>
    <cellStyle name="Header2 7 2 2 3 2" xfId="7141"/>
    <cellStyle name="Header2 7 2 2 3 2 2" xfId="7142"/>
    <cellStyle name="Header2 7 2 2 3 3" xfId="7143"/>
    <cellStyle name="Header2 7 2 2 4" xfId="7144"/>
    <cellStyle name="Header2 7 2 2 4 2" xfId="7145"/>
    <cellStyle name="Header2 7 2 2 4 2 2" xfId="7146"/>
    <cellStyle name="Header2 7 2 2 4 3" xfId="7147"/>
    <cellStyle name="Header2 7 2 2 5" xfId="7148"/>
    <cellStyle name="Header2 7 2 2 5 2" xfId="7149"/>
    <cellStyle name="Header2 7 2 2 5 2 2" xfId="7150"/>
    <cellStyle name="Header2 7 2 2 5 3" xfId="7151"/>
    <cellStyle name="Header2 7 2 2 6" xfId="7152"/>
    <cellStyle name="Header2 7 2 2 6 2" xfId="7153"/>
    <cellStyle name="Header2 7 2 2 6 2 2" xfId="7154"/>
    <cellStyle name="Header2 7 2 2 6 3" xfId="7155"/>
    <cellStyle name="Header2 7 2 2 7" xfId="7156"/>
    <cellStyle name="Header2 7 2 2 7 2" xfId="7157"/>
    <cellStyle name="Header2 7 2 2 7 2 2" xfId="7158"/>
    <cellStyle name="Header2 7 2 2 7 3" xfId="7159"/>
    <cellStyle name="Header2 7 2 2 8" xfId="7160"/>
    <cellStyle name="Header2 7 2 2 8 2" xfId="7161"/>
    <cellStyle name="Header2 7 2 2 8 2 2" xfId="7162"/>
    <cellStyle name="Header2 7 2 2 8 3" xfId="7163"/>
    <cellStyle name="Header2 7 2 2 9" xfId="7164"/>
    <cellStyle name="Header2 7 2 2 9 2" xfId="7165"/>
    <cellStyle name="Header2 7 2 2 9 2 2" xfId="7166"/>
    <cellStyle name="Header2 7 2 2 9 3" xfId="7167"/>
    <cellStyle name="Header2 7 2 3" xfId="7168"/>
    <cellStyle name="Header2 7 2 3 2" xfId="7169"/>
    <cellStyle name="Header2 7 2 3 2 2" xfId="7170"/>
    <cellStyle name="Header2 7 2 3 3" xfId="7171"/>
    <cellStyle name="Header2 7 2 4" xfId="7172"/>
    <cellStyle name="Header2 7 2 4 2" xfId="7173"/>
    <cellStyle name="Header2 7 2 4 2 2" xfId="7174"/>
    <cellStyle name="Header2 7 2 4 3" xfId="7175"/>
    <cellStyle name="Header2 7 2 5" xfId="7176"/>
    <cellStyle name="Header2 7 2 5 2" xfId="7177"/>
    <cellStyle name="Header2 7 2 5 2 2" xfId="7178"/>
    <cellStyle name="Header2 7 2 5 3" xfId="7179"/>
    <cellStyle name="Header2 7 2 6" xfId="7180"/>
    <cellStyle name="Header2 7 2 6 2" xfId="7181"/>
    <cellStyle name="Header2 7 2 6 2 2" xfId="7182"/>
    <cellStyle name="Header2 7 2 6 3" xfId="7183"/>
    <cellStyle name="Header2 7 2 7" xfId="7184"/>
    <cellStyle name="Header2 7 2 7 2" xfId="7185"/>
    <cellStyle name="Header2 7 2 7 2 2" xfId="7186"/>
    <cellStyle name="Header2 7 2 7 3" xfId="7187"/>
    <cellStyle name="Header2 7 2 8" xfId="7188"/>
    <cellStyle name="Header2 7 2 8 2" xfId="7189"/>
    <cellStyle name="Header2 7 2 8 2 2" xfId="7190"/>
    <cellStyle name="Header2 7 2 8 3" xfId="7191"/>
    <cellStyle name="Header2 7 2 9" xfId="7192"/>
    <cellStyle name="Header2 7 2 9 2" xfId="7193"/>
    <cellStyle name="Header2 7 2 9 2 2" xfId="7194"/>
    <cellStyle name="Header2 7 2 9 3" xfId="7195"/>
    <cellStyle name="Header2 7 3" xfId="7196"/>
    <cellStyle name="Header2 7 3 2" xfId="7197"/>
    <cellStyle name="Header2 7 3 2 2" xfId="7198"/>
    <cellStyle name="Header2 7 3 3" xfId="7199"/>
    <cellStyle name="Header2 7 4" xfId="7200"/>
    <cellStyle name="Header2 7 4 2" xfId="7201"/>
    <cellStyle name="Header2 7 4 2 2" xfId="7202"/>
    <cellStyle name="Header2 7 4 3" xfId="7203"/>
    <cellStyle name="Header2 7 5" xfId="7204"/>
    <cellStyle name="Header2 7 5 2" xfId="7205"/>
    <cellStyle name="Header2 7 5 2 2" xfId="7206"/>
    <cellStyle name="Header2 7 5 3" xfId="7207"/>
    <cellStyle name="Header2 7 6" xfId="7208"/>
    <cellStyle name="Header2 7 6 2" xfId="7209"/>
    <cellStyle name="Header2 7 6 2 2" xfId="7210"/>
    <cellStyle name="Header2 7 6 3" xfId="7211"/>
    <cellStyle name="Header2 7 7" xfId="7212"/>
    <cellStyle name="Header2 7 7 2" xfId="7213"/>
    <cellStyle name="Header2 7 7 2 2" xfId="7214"/>
    <cellStyle name="Header2 7 7 3" xfId="7215"/>
    <cellStyle name="Header2 7 8" xfId="7216"/>
    <cellStyle name="Header2 7 8 2" xfId="7217"/>
    <cellStyle name="Header2 7 8 2 2" xfId="7218"/>
    <cellStyle name="Header2 7 8 3" xfId="7219"/>
    <cellStyle name="Header2 7 9" xfId="7220"/>
    <cellStyle name="Header2 7 9 2" xfId="7221"/>
    <cellStyle name="Header2 7 9 2 2" xfId="7222"/>
    <cellStyle name="Header2 7 9 3" xfId="7223"/>
    <cellStyle name="Header2 8" xfId="7224"/>
    <cellStyle name="Header2 8 10" xfId="7225"/>
    <cellStyle name="Header2 8 10 2" xfId="7226"/>
    <cellStyle name="Header2 8 10 2 2" xfId="7227"/>
    <cellStyle name="Header2 8 10 3" xfId="7228"/>
    <cellStyle name="Header2 8 11" xfId="7229"/>
    <cellStyle name="Header2 8 11 2" xfId="7230"/>
    <cellStyle name="Header2 8 12" xfId="7231"/>
    <cellStyle name="Header2 8 2" xfId="7232"/>
    <cellStyle name="Header2 8 2 10" xfId="7233"/>
    <cellStyle name="Header2 8 2 10 2" xfId="7234"/>
    <cellStyle name="Header2 8 2 11" xfId="7235"/>
    <cellStyle name="Header2 8 2 2" xfId="7236"/>
    <cellStyle name="Header2 8 2 2 2" xfId="7237"/>
    <cellStyle name="Header2 8 2 2 2 2" xfId="7238"/>
    <cellStyle name="Header2 8 2 2 3" xfId="7239"/>
    <cellStyle name="Header2 8 2 3" xfId="7240"/>
    <cellStyle name="Header2 8 2 3 2" xfId="7241"/>
    <cellStyle name="Header2 8 2 3 2 2" xfId="7242"/>
    <cellStyle name="Header2 8 2 3 3" xfId="7243"/>
    <cellStyle name="Header2 8 2 4" xfId="7244"/>
    <cellStyle name="Header2 8 2 4 2" xfId="7245"/>
    <cellStyle name="Header2 8 2 4 2 2" xfId="7246"/>
    <cellStyle name="Header2 8 2 4 3" xfId="7247"/>
    <cellStyle name="Header2 8 2 5" xfId="7248"/>
    <cellStyle name="Header2 8 2 5 2" xfId="7249"/>
    <cellStyle name="Header2 8 2 5 2 2" xfId="7250"/>
    <cellStyle name="Header2 8 2 5 3" xfId="7251"/>
    <cellStyle name="Header2 8 2 6" xfId="7252"/>
    <cellStyle name="Header2 8 2 6 2" xfId="7253"/>
    <cellStyle name="Header2 8 2 6 2 2" xfId="7254"/>
    <cellStyle name="Header2 8 2 6 3" xfId="7255"/>
    <cellStyle name="Header2 8 2 7" xfId="7256"/>
    <cellStyle name="Header2 8 2 7 2" xfId="7257"/>
    <cellStyle name="Header2 8 2 7 2 2" xfId="7258"/>
    <cellStyle name="Header2 8 2 7 3" xfId="7259"/>
    <cellStyle name="Header2 8 2 8" xfId="7260"/>
    <cellStyle name="Header2 8 2 8 2" xfId="7261"/>
    <cellStyle name="Header2 8 2 8 2 2" xfId="7262"/>
    <cellStyle name="Header2 8 2 8 3" xfId="7263"/>
    <cellStyle name="Header2 8 2 9" xfId="7264"/>
    <cellStyle name="Header2 8 2 9 2" xfId="7265"/>
    <cellStyle name="Header2 8 2 9 2 2" xfId="7266"/>
    <cellStyle name="Header2 8 2 9 3" xfId="7267"/>
    <cellStyle name="Header2 8 3" xfId="7268"/>
    <cellStyle name="Header2 8 3 2" xfId="7269"/>
    <cellStyle name="Header2 8 3 2 2" xfId="7270"/>
    <cellStyle name="Header2 8 3 3" xfId="7271"/>
    <cellStyle name="Header2 8 4" xfId="7272"/>
    <cellStyle name="Header2 8 4 2" xfId="7273"/>
    <cellStyle name="Header2 8 4 2 2" xfId="7274"/>
    <cellStyle name="Header2 8 4 3" xfId="7275"/>
    <cellStyle name="Header2 8 5" xfId="7276"/>
    <cellStyle name="Header2 8 5 2" xfId="7277"/>
    <cellStyle name="Header2 8 5 2 2" xfId="7278"/>
    <cellStyle name="Header2 8 5 3" xfId="7279"/>
    <cellStyle name="Header2 8 6" xfId="7280"/>
    <cellStyle name="Header2 8 6 2" xfId="7281"/>
    <cellStyle name="Header2 8 6 2 2" xfId="7282"/>
    <cellStyle name="Header2 8 6 3" xfId="7283"/>
    <cellStyle name="Header2 8 7" xfId="7284"/>
    <cellStyle name="Header2 8 7 2" xfId="7285"/>
    <cellStyle name="Header2 8 7 2 2" xfId="7286"/>
    <cellStyle name="Header2 8 7 3" xfId="7287"/>
    <cellStyle name="Header2 8 8" xfId="7288"/>
    <cellStyle name="Header2 8 8 2" xfId="7289"/>
    <cellStyle name="Header2 8 8 2 2" xfId="7290"/>
    <cellStyle name="Header2 8 8 3" xfId="7291"/>
    <cellStyle name="Header2 8 9" xfId="7292"/>
    <cellStyle name="Header2 8 9 2" xfId="7293"/>
    <cellStyle name="Header2 8 9 2 2" xfId="7294"/>
    <cellStyle name="Header2 8 9 3" xfId="7295"/>
    <cellStyle name="Header2 9" xfId="7296"/>
    <cellStyle name="Header2 9 2" xfId="7297"/>
    <cellStyle name="Header2 9 2 2" xfId="7298"/>
    <cellStyle name="Header2 9 3" xfId="7299"/>
    <cellStyle name="Header2_FRI's per CPA formulae May 2011" xfId="7300"/>
    <cellStyle name="Heading 1 10" xfId="7301"/>
    <cellStyle name="Heading 1 11" xfId="7302"/>
    <cellStyle name="Heading 1 12" xfId="7303"/>
    <cellStyle name="Heading 1 13" xfId="7304"/>
    <cellStyle name="Heading 1 14" xfId="7305"/>
    <cellStyle name="Heading 1 15" xfId="7306"/>
    <cellStyle name="Heading 1 16" xfId="7307"/>
    <cellStyle name="Heading 1 17" xfId="7308"/>
    <cellStyle name="Heading 1 18" xfId="7309"/>
    <cellStyle name="Heading 1 2" xfId="7310"/>
    <cellStyle name="Heading 1 2 2" xfId="7311"/>
    <cellStyle name="Heading 1 2 3" xfId="7312"/>
    <cellStyle name="Heading 1 2 4" xfId="7313"/>
    <cellStyle name="Heading 1 2 5" xfId="7314"/>
    <cellStyle name="Heading 1 2 6" xfId="7315"/>
    <cellStyle name="Heading 1 2 7" xfId="7316"/>
    <cellStyle name="Heading 1 2 8" xfId="7317"/>
    <cellStyle name="Heading 1 3" xfId="7318"/>
    <cellStyle name="Heading 1 3 2" xfId="7319"/>
    <cellStyle name="Heading 1 3 3" xfId="7320"/>
    <cellStyle name="Heading 1 3 4" xfId="7321"/>
    <cellStyle name="Heading 1 3 5" xfId="7322"/>
    <cellStyle name="Heading 1 4" xfId="7323"/>
    <cellStyle name="Heading 1 5" xfId="7324"/>
    <cellStyle name="Heading 1 6" xfId="7325"/>
    <cellStyle name="Heading 1 7" xfId="7326"/>
    <cellStyle name="Heading 1 8" xfId="7327"/>
    <cellStyle name="Heading 1 9" xfId="7328"/>
    <cellStyle name="Heading 2 10" xfId="7329"/>
    <cellStyle name="Heading 2 11" xfId="7330"/>
    <cellStyle name="Heading 2 12" xfId="7331"/>
    <cellStyle name="Heading 2 13" xfId="7332"/>
    <cellStyle name="Heading 2 14" xfId="7333"/>
    <cellStyle name="Heading 2 15" xfId="7334"/>
    <cellStyle name="Heading 2 16" xfId="7335"/>
    <cellStyle name="Heading 2 17" xfId="7336"/>
    <cellStyle name="Heading 2 18" xfId="7337"/>
    <cellStyle name="Heading 2 2" xfId="7338"/>
    <cellStyle name="Heading 2 2 2" xfId="7339"/>
    <cellStyle name="Heading 2 2 3" xfId="7340"/>
    <cellStyle name="Heading 2 2 4" xfId="7341"/>
    <cellStyle name="Heading 2 2 5" xfId="7342"/>
    <cellStyle name="Heading 2 2 6" xfId="7343"/>
    <cellStyle name="Heading 2 2 7" xfId="7344"/>
    <cellStyle name="Heading 2 2 8" xfId="7345"/>
    <cellStyle name="Heading 2 3" xfId="7346"/>
    <cellStyle name="Heading 2 3 2" xfId="7347"/>
    <cellStyle name="Heading 2 3 3" xfId="7348"/>
    <cellStyle name="Heading 2 3 4" xfId="7349"/>
    <cellStyle name="Heading 2 3 5" xfId="7350"/>
    <cellStyle name="Heading 2 4" xfId="7351"/>
    <cellStyle name="Heading 2 5" xfId="7352"/>
    <cellStyle name="Heading 2 6" xfId="7353"/>
    <cellStyle name="Heading 2 7" xfId="7354"/>
    <cellStyle name="Heading 2 8" xfId="7355"/>
    <cellStyle name="Heading 2 9" xfId="7356"/>
    <cellStyle name="Heading 3 2" xfId="7357"/>
    <cellStyle name="Heading 3 2 2" xfId="7358"/>
    <cellStyle name="Heading 3 2 3" xfId="7359"/>
    <cellStyle name="Heading 3 2 4" xfId="7360"/>
    <cellStyle name="Heading 3 3" xfId="7361"/>
    <cellStyle name="Heading 3 4" xfId="7362"/>
    <cellStyle name="Heading 4 2" xfId="7363"/>
    <cellStyle name="Heading 4 2 2" xfId="7364"/>
    <cellStyle name="Heading 4 2 3" xfId="7365"/>
    <cellStyle name="Heading 4 2 4" xfId="7366"/>
    <cellStyle name="Heading 4 3" xfId="7367"/>
    <cellStyle name="Heading 4 4" xfId="7368"/>
    <cellStyle name="Hyperlink 2" xfId="7369"/>
    <cellStyle name="Hyperlink 2 2" xfId="7370"/>
    <cellStyle name="Hyperlink 2 3" xfId="7371"/>
    <cellStyle name="Hyperlink 2 4" xfId="7372"/>
    <cellStyle name="Hyperlink 2 5" xfId="7373"/>
    <cellStyle name="Hyperlink 2 6" xfId="7374"/>
    <cellStyle name="Hyperlink 3" xfId="7375"/>
    <cellStyle name="Hyperlink 4" xfId="7376"/>
    <cellStyle name="Input 2" xfId="7377"/>
    <cellStyle name="Input 2 10" xfId="7378"/>
    <cellStyle name="Input 2 10 2" xfId="7379"/>
    <cellStyle name="Input 2 10 3" xfId="7380"/>
    <cellStyle name="Input 2 11" xfId="7381"/>
    <cellStyle name="Input 2 11 2" xfId="7382"/>
    <cellStyle name="Input 2 11 3" xfId="7383"/>
    <cellStyle name="Input 2 12" xfId="7384"/>
    <cellStyle name="Input 2 12 2" xfId="7385"/>
    <cellStyle name="Input 2 12 3" xfId="7386"/>
    <cellStyle name="Input 2 13" xfId="7387"/>
    <cellStyle name="Input 2 13 2" xfId="7388"/>
    <cellStyle name="Input 2 13 3" xfId="7389"/>
    <cellStyle name="Input 2 14" xfId="7390"/>
    <cellStyle name="Input 2 14 2" xfId="7391"/>
    <cellStyle name="Input 2 14 3" xfId="7392"/>
    <cellStyle name="Input 2 15" xfId="7393"/>
    <cellStyle name="Input 2 15 2" xfId="7394"/>
    <cellStyle name="Input 2 15 3" xfId="7395"/>
    <cellStyle name="Input 2 16" xfId="7396"/>
    <cellStyle name="Input 2 16 2" xfId="7397"/>
    <cellStyle name="Input 2 17" xfId="7398"/>
    <cellStyle name="Input 2 18" xfId="7399"/>
    <cellStyle name="Input 2 19" xfId="7400"/>
    <cellStyle name="Input 2 2" xfId="7401"/>
    <cellStyle name="Input 2 2 10" xfId="7402"/>
    <cellStyle name="Input 2 2 10 2" xfId="7403"/>
    <cellStyle name="Input 2 2 10 3" xfId="7404"/>
    <cellStyle name="Input 2 2 11" xfId="7405"/>
    <cellStyle name="Input 2 2 11 2" xfId="7406"/>
    <cellStyle name="Input 2 2 11 3" xfId="7407"/>
    <cellStyle name="Input 2 2 12" xfId="7408"/>
    <cellStyle name="Input 2 2 12 2" xfId="7409"/>
    <cellStyle name="Input 2 2 12 3" xfId="7410"/>
    <cellStyle name="Input 2 2 13" xfId="7411"/>
    <cellStyle name="Input 2 2 13 2" xfId="7412"/>
    <cellStyle name="Input 2 2 13 3" xfId="7413"/>
    <cellStyle name="Input 2 2 14" xfId="7414"/>
    <cellStyle name="Input 2 2 14 2" xfId="7415"/>
    <cellStyle name="Input 2 2 14 3" xfId="7416"/>
    <cellStyle name="Input 2 2 15" xfId="7417"/>
    <cellStyle name="Input 2 2 15 2" xfId="7418"/>
    <cellStyle name="Input 2 2 16" xfId="7419"/>
    <cellStyle name="Input 2 2 2" xfId="7420"/>
    <cellStyle name="Input 2 2 2 2" xfId="7421"/>
    <cellStyle name="Input 2 2 2 3" xfId="7422"/>
    <cellStyle name="Input 2 2 3" xfId="7423"/>
    <cellStyle name="Input 2 2 3 2" xfId="7424"/>
    <cellStyle name="Input 2 2 3 3" xfId="7425"/>
    <cellStyle name="Input 2 2 4" xfId="7426"/>
    <cellStyle name="Input 2 2 4 2" xfId="7427"/>
    <cellStyle name="Input 2 2 4 3" xfId="7428"/>
    <cellStyle name="Input 2 2 5" xfId="7429"/>
    <cellStyle name="Input 2 2 5 2" xfId="7430"/>
    <cellStyle name="Input 2 2 5 3" xfId="7431"/>
    <cellStyle name="Input 2 2 6" xfId="7432"/>
    <cellStyle name="Input 2 2 6 2" xfId="7433"/>
    <cellStyle name="Input 2 2 6 3" xfId="7434"/>
    <cellStyle name="Input 2 2 7" xfId="7435"/>
    <cellStyle name="Input 2 2 7 2" xfId="7436"/>
    <cellStyle name="Input 2 2 7 3" xfId="7437"/>
    <cellStyle name="Input 2 2 8" xfId="7438"/>
    <cellStyle name="Input 2 2 8 2" xfId="7439"/>
    <cellStyle name="Input 2 2 8 3" xfId="7440"/>
    <cellStyle name="Input 2 2 9" xfId="7441"/>
    <cellStyle name="Input 2 2 9 2" xfId="7442"/>
    <cellStyle name="Input 2 2 9 3" xfId="7443"/>
    <cellStyle name="Input 2 20" xfId="7444"/>
    <cellStyle name="Input 2 3" xfId="7445"/>
    <cellStyle name="Input 2 3 2" xfId="7446"/>
    <cellStyle name="Input 2 3 3" xfId="7447"/>
    <cellStyle name="Input 2 4" xfId="7448"/>
    <cellStyle name="Input 2 4 2" xfId="7449"/>
    <cellStyle name="Input 2 4 3" xfId="7450"/>
    <cellStyle name="Input 2 5" xfId="7451"/>
    <cellStyle name="Input 2 5 2" xfId="7452"/>
    <cellStyle name="Input 2 5 3" xfId="7453"/>
    <cellStyle name="Input 2 6" xfId="7454"/>
    <cellStyle name="Input 2 6 2" xfId="7455"/>
    <cellStyle name="Input 2 6 3" xfId="7456"/>
    <cellStyle name="Input 2 7" xfId="7457"/>
    <cellStyle name="Input 2 7 2" xfId="7458"/>
    <cellStyle name="Input 2 7 3" xfId="7459"/>
    <cellStyle name="Input 2 8" xfId="7460"/>
    <cellStyle name="Input 2 8 2" xfId="7461"/>
    <cellStyle name="Input 2 8 3" xfId="7462"/>
    <cellStyle name="Input 2 9" xfId="7463"/>
    <cellStyle name="Input 2 9 2" xfId="7464"/>
    <cellStyle name="Input 2 9 3" xfId="7465"/>
    <cellStyle name="Input 3" xfId="7466"/>
    <cellStyle name="Input 3 10" xfId="7467"/>
    <cellStyle name="Input 3 10 2" xfId="7468"/>
    <cellStyle name="Input 3 10 3" xfId="7469"/>
    <cellStyle name="Input 3 11" xfId="7470"/>
    <cellStyle name="Input 3 11 2" xfId="7471"/>
    <cellStyle name="Input 3 11 3" xfId="7472"/>
    <cellStyle name="Input 3 12" xfId="7473"/>
    <cellStyle name="Input 3 12 2" xfId="7474"/>
    <cellStyle name="Input 3 12 3" xfId="7475"/>
    <cellStyle name="Input 3 13" xfId="7476"/>
    <cellStyle name="Input 3 13 2" xfId="7477"/>
    <cellStyle name="Input 3 13 3" xfId="7478"/>
    <cellStyle name="Input 3 14" xfId="7479"/>
    <cellStyle name="Input 3 14 2" xfId="7480"/>
    <cellStyle name="Input 3 14 3" xfId="7481"/>
    <cellStyle name="Input 3 15" xfId="7482"/>
    <cellStyle name="Input 3 15 2" xfId="7483"/>
    <cellStyle name="Input 3 15 3" xfId="7484"/>
    <cellStyle name="Input 3 16" xfId="7485"/>
    <cellStyle name="Input 3 16 2" xfId="7486"/>
    <cellStyle name="Input 3 17" xfId="7487"/>
    <cellStyle name="Input 3 2" xfId="7488"/>
    <cellStyle name="Input 3 2 10" xfId="7489"/>
    <cellStyle name="Input 3 2 10 2" xfId="7490"/>
    <cellStyle name="Input 3 2 10 3" xfId="7491"/>
    <cellStyle name="Input 3 2 11" xfId="7492"/>
    <cellStyle name="Input 3 2 11 2" xfId="7493"/>
    <cellStyle name="Input 3 2 11 3" xfId="7494"/>
    <cellStyle name="Input 3 2 12" xfId="7495"/>
    <cellStyle name="Input 3 2 12 2" xfId="7496"/>
    <cellStyle name="Input 3 2 12 3" xfId="7497"/>
    <cellStyle name="Input 3 2 13" xfId="7498"/>
    <cellStyle name="Input 3 2 13 2" xfId="7499"/>
    <cellStyle name="Input 3 2 13 3" xfId="7500"/>
    <cellStyle name="Input 3 2 14" xfId="7501"/>
    <cellStyle name="Input 3 2 14 2" xfId="7502"/>
    <cellStyle name="Input 3 2 14 3" xfId="7503"/>
    <cellStyle name="Input 3 2 15" xfId="7504"/>
    <cellStyle name="Input 3 2 15 2" xfId="7505"/>
    <cellStyle name="Input 3 2 16" xfId="7506"/>
    <cellStyle name="Input 3 2 2" xfId="7507"/>
    <cellStyle name="Input 3 2 2 2" xfId="7508"/>
    <cellStyle name="Input 3 2 2 3" xfId="7509"/>
    <cellStyle name="Input 3 2 3" xfId="7510"/>
    <cellStyle name="Input 3 2 3 2" xfId="7511"/>
    <cellStyle name="Input 3 2 3 3" xfId="7512"/>
    <cellStyle name="Input 3 2 4" xfId="7513"/>
    <cellStyle name="Input 3 2 4 2" xfId="7514"/>
    <cellStyle name="Input 3 2 4 3" xfId="7515"/>
    <cellStyle name="Input 3 2 5" xfId="7516"/>
    <cellStyle name="Input 3 2 5 2" xfId="7517"/>
    <cellStyle name="Input 3 2 5 3" xfId="7518"/>
    <cellStyle name="Input 3 2 6" xfId="7519"/>
    <cellStyle name="Input 3 2 6 2" xfId="7520"/>
    <cellStyle name="Input 3 2 6 3" xfId="7521"/>
    <cellStyle name="Input 3 2 7" xfId="7522"/>
    <cellStyle name="Input 3 2 7 2" xfId="7523"/>
    <cellStyle name="Input 3 2 7 3" xfId="7524"/>
    <cellStyle name="Input 3 2 8" xfId="7525"/>
    <cellStyle name="Input 3 2 8 2" xfId="7526"/>
    <cellStyle name="Input 3 2 8 3" xfId="7527"/>
    <cellStyle name="Input 3 2 9" xfId="7528"/>
    <cellStyle name="Input 3 2 9 2" xfId="7529"/>
    <cellStyle name="Input 3 2 9 3" xfId="7530"/>
    <cellStyle name="Input 3 3" xfId="7531"/>
    <cellStyle name="Input 3 3 2" xfId="7532"/>
    <cellStyle name="Input 3 3 3" xfId="7533"/>
    <cellStyle name="Input 3 4" xfId="7534"/>
    <cellStyle name="Input 3 4 2" xfId="7535"/>
    <cellStyle name="Input 3 4 3" xfId="7536"/>
    <cellStyle name="Input 3 5" xfId="7537"/>
    <cellStyle name="Input 3 5 2" xfId="7538"/>
    <cellStyle name="Input 3 5 3" xfId="7539"/>
    <cellStyle name="Input 3 6" xfId="7540"/>
    <cellStyle name="Input 3 6 2" xfId="7541"/>
    <cellStyle name="Input 3 6 3" xfId="7542"/>
    <cellStyle name="Input 3 7" xfId="7543"/>
    <cellStyle name="Input 3 7 2" xfId="7544"/>
    <cellStyle name="Input 3 7 3" xfId="7545"/>
    <cellStyle name="Input 3 8" xfId="7546"/>
    <cellStyle name="Input 3 8 2" xfId="7547"/>
    <cellStyle name="Input 3 8 3" xfId="7548"/>
    <cellStyle name="Input 3 9" xfId="7549"/>
    <cellStyle name="Input 3 9 2" xfId="7550"/>
    <cellStyle name="Input 3 9 3" xfId="7551"/>
    <cellStyle name="Input 4" xfId="7552"/>
    <cellStyle name="Input 4 10" xfId="7553"/>
    <cellStyle name="Input 4 10 2" xfId="7554"/>
    <cellStyle name="Input 4 10 3" xfId="7555"/>
    <cellStyle name="Input 4 11" xfId="7556"/>
    <cellStyle name="Input 4 11 2" xfId="7557"/>
    <cellStyle name="Input 4 11 3" xfId="7558"/>
    <cellStyle name="Input 4 12" xfId="7559"/>
    <cellStyle name="Input 4 12 2" xfId="7560"/>
    <cellStyle name="Input 4 12 3" xfId="7561"/>
    <cellStyle name="Input 4 13" xfId="7562"/>
    <cellStyle name="Input 4 13 2" xfId="7563"/>
    <cellStyle name="Input 4 13 3" xfId="7564"/>
    <cellStyle name="Input 4 14" xfId="7565"/>
    <cellStyle name="Input 4 14 2" xfId="7566"/>
    <cellStyle name="Input 4 14 3" xfId="7567"/>
    <cellStyle name="Input 4 15" xfId="7568"/>
    <cellStyle name="Input 4 15 2" xfId="7569"/>
    <cellStyle name="Input 4 15 3" xfId="7570"/>
    <cellStyle name="Input 4 16" xfId="7571"/>
    <cellStyle name="Input 4 16 2" xfId="7572"/>
    <cellStyle name="Input 4 17" xfId="7573"/>
    <cellStyle name="Input 4 2" xfId="7574"/>
    <cellStyle name="Input 4 2 10" xfId="7575"/>
    <cellStyle name="Input 4 2 10 2" xfId="7576"/>
    <cellStyle name="Input 4 2 10 3" xfId="7577"/>
    <cellStyle name="Input 4 2 11" xfId="7578"/>
    <cellStyle name="Input 4 2 11 2" xfId="7579"/>
    <cellStyle name="Input 4 2 11 3" xfId="7580"/>
    <cellStyle name="Input 4 2 12" xfId="7581"/>
    <cellStyle name="Input 4 2 12 2" xfId="7582"/>
    <cellStyle name="Input 4 2 12 3" xfId="7583"/>
    <cellStyle name="Input 4 2 13" xfId="7584"/>
    <cellStyle name="Input 4 2 13 2" xfId="7585"/>
    <cellStyle name="Input 4 2 13 3" xfId="7586"/>
    <cellStyle name="Input 4 2 14" xfId="7587"/>
    <cellStyle name="Input 4 2 14 2" xfId="7588"/>
    <cellStyle name="Input 4 2 14 3" xfId="7589"/>
    <cellStyle name="Input 4 2 15" xfId="7590"/>
    <cellStyle name="Input 4 2 15 2" xfId="7591"/>
    <cellStyle name="Input 4 2 16" xfId="7592"/>
    <cellStyle name="Input 4 2 2" xfId="7593"/>
    <cellStyle name="Input 4 2 2 2" xfId="7594"/>
    <cellStyle name="Input 4 2 2 3" xfId="7595"/>
    <cellStyle name="Input 4 2 3" xfId="7596"/>
    <cellStyle name="Input 4 2 3 2" xfId="7597"/>
    <cellStyle name="Input 4 2 3 3" xfId="7598"/>
    <cellStyle name="Input 4 2 4" xfId="7599"/>
    <cellStyle name="Input 4 2 4 2" xfId="7600"/>
    <cellStyle name="Input 4 2 4 3" xfId="7601"/>
    <cellStyle name="Input 4 2 5" xfId="7602"/>
    <cellStyle name="Input 4 2 5 2" xfId="7603"/>
    <cellStyle name="Input 4 2 5 3" xfId="7604"/>
    <cellStyle name="Input 4 2 6" xfId="7605"/>
    <cellStyle name="Input 4 2 6 2" xfId="7606"/>
    <cellStyle name="Input 4 2 6 3" xfId="7607"/>
    <cellStyle name="Input 4 2 7" xfId="7608"/>
    <cellStyle name="Input 4 2 7 2" xfId="7609"/>
    <cellStyle name="Input 4 2 7 3" xfId="7610"/>
    <cellStyle name="Input 4 2 8" xfId="7611"/>
    <cellStyle name="Input 4 2 8 2" xfId="7612"/>
    <cellStyle name="Input 4 2 8 3" xfId="7613"/>
    <cellStyle name="Input 4 2 9" xfId="7614"/>
    <cellStyle name="Input 4 2 9 2" xfId="7615"/>
    <cellStyle name="Input 4 2 9 3" xfId="7616"/>
    <cellStyle name="Input 4 3" xfId="7617"/>
    <cellStyle name="Input 4 3 2" xfId="7618"/>
    <cellStyle name="Input 4 3 3" xfId="7619"/>
    <cellStyle name="Input 4 4" xfId="7620"/>
    <cellStyle name="Input 4 4 2" xfId="7621"/>
    <cellStyle name="Input 4 4 3" xfId="7622"/>
    <cellStyle name="Input 4 5" xfId="7623"/>
    <cellStyle name="Input 4 5 2" xfId="7624"/>
    <cellStyle name="Input 4 5 3" xfId="7625"/>
    <cellStyle name="Input 4 6" xfId="7626"/>
    <cellStyle name="Input 4 6 2" xfId="7627"/>
    <cellStyle name="Input 4 6 3" xfId="7628"/>
    <cellStyle name="Input 4 7" xfId="7629"/>
    <cellStyle name="Input 4 7 2" xfId="7630"/>
    <cellStyle name="Input 4 7 3" xfId="7631"/>
    <cellStyle name="Input 4 8" xfId="7632"/>
    <cellStyle name="Input 4 8 2" xfId="7633"/>
    <cellStyle name="Input 4 8 3" xfId="7634"/>
    <cellStyle name="Input 4 9" xfId="7635"/>
    <cellStyle name="Input 4 9 2" xfId="7636"/>
    <cellStyle name="Input 4 9 3" xfId="7637"/>
    <cellStyle name="Input 5" xfId="7638"/>
    <cellStyle name="Input 6" xfId="7639"/>
    <cellStyle name="Input Cells" xfId="7640"/>
    <cellStyle name="Input Cells 2" xfId="7641"/>
    <cellStyle name="Input Cells 3" xfId="7642"/>
    <cellStyle name="Input Cells 4" xfId="7643"/>
    <cellStyle name="Input Cells 5" xfId="7644"/>
    <cellStyle name="Input Cells 6" xfId="7645"/>
    <cellStyle name="LINES - Style2" xfId="7646"/>
    <cellStyle name="LINES - Style2 10" xfId="7647"/>
    <cellStyle name="LINES - Style2 10 10" xfId="7648"/>
    <cellStyle name="LINES - Style2 10 10 2" xfId="7649"/>
    <cellStyle name="LINES - Style2 10 11" xfId="7650"/>
    <cellStyle name="LINES - Style2 10 11 2" xfId="7651"/>
    <cellStyle name="LINES - Style2 10 12" xfId="7652"/>
    <cellStyle name="LINES - Style2 10 12 2" xfId="7653"/>
    <cellStyle name="LINES - Style2 10 13" xfId="7654"/>
    <cellStyle name="LINES - Style2 10 2" xfId="7655"/>
    <cellStyle name="LINES - Style2 10 2 10" xfId="7656"/>
    <cellStyle name="LINES - Style2 10 2 10 2" xfId="7657"/>
    <cellStyle name="LINES - Style2 10 2 11" xfId="7658"/>
    <cellStyle name="LINES - Style2 10 2 11 2" xfId="7659"/>
    <cellStyle name="LINES - Style2 10 2 12" xfId="7660"/>
    <cellStyle name="LINES - Style2 10 2 2" xfId="7661"/>
    <cellStyle name="LINES - Style2 10 2 2 10" xfId="7662"/>
    <cellStyle name="LINES - Style2 10 2 2 10 2" xfId="7663"/>
    <cellStyle name="LINES - Style2 10 2 2 11" xfId="7664"/>
    <cellStyle name="LINES - Style2 10 2 2 2" xfId="7665"/>
    <cellStyle name="LINES - Style2 10 2 2 2 2" xfId="7666"/>
    <cellStyle name="LINES - Style2 10 2 2 3" xfId="7667"/>
    <cellStyle name="LINES - Style2 10 2 2 3 2" xfId="7668"/>
    <cellStyle name="LINES - Style2 10 2 2 4" xfId="7669"/>
    <cellStyle name="LINES - Style2 10 2 2 4 2" xfId="7670"/>
    <cellStyle name="LINES - Style2 10 2 2 5" xfId="7671"/>
    <cellStyle name="LINES - Style2 10 2 2 5 2" xfId="7672"/>
    <cellStyle name="LINES - Style2 10 2 2 6" xfId="7673"/>
    <cellStyle name="LINES - Style2 10 2 2 6 2" xfId="7674"/>
    <cellStyle name="LINES - Style2 10 2 2 7" xfId="7675"/>
    <cellStyle name="LINES - Style2 10 2 2 7 2" xfId="7676"/>
    <cellStyle name="LINES - Style2 10 2 2 8" xfId="7677"/>
    <cellStyle name="LINES - Style2 10 2 2 8 2" xfId="7678"/>
    <cellStyle name="LINES - Style2 10 2 2 9" xfId="7679"/>
    <cellStyle name="LINES - Style2 10 2 2 9 2" xfId="7680"/>
    <cellStyle name="LINES - Style2 10 2 3" xfId="7681"/>
    <cellStyle name="LINES - Style2 10 2 3 2" xfId="7682"/>
    <cellStyle name="LINES - Style2 10 2 4" xfId="7683"/>
    <cellStyle name="LINES - Style2 10 2 4 2" xfId="7684"/>
    <cellStyle name="LINES - Style2 10 2 5" xfId="7685"/>
    <cellStyle name="LINES - Style2 10 2 5 2" xfId="7686"/>
    <cellStyle name="LINES - Style2 10 2 6" xfId="7687"/>
    <cellStyle name="LINES - Style2 10 2 6 2" xfId="7688"/>
    <cellStyle name="LINES - Style2 10 2 7" xfId="7689"/>
    <cellStyle name="LINES - Style2 10 2 7 2" xfId="7690"/>
    <cellStyle name="LINES - Style2 10 2 8" xfId="7691"/>
    <cellStyle name="LINES - Style2 10 2 8 2" xfId="7692"/>
    <cellStyle name="LINES - Style2 10 2 9" xfId="7693"/>
    <cellStyle name="LINES - Style2 10 2 9 2" xfId="7694"/>
    <cellStyle name="LINES - Style2 10 3" xfId="7695"/>
    <cellStyle name="LINES - Style2 10 3 2" xfId="7696"/>
    <cellStyle name="LINES - Style2 10 4" xfId="7697"/>
    <cellStyle name="LINES - Style2 10 4 2" xfId="7698"/>
    <cellStyle name="LINES - Style2 10 5" xfId="7699"/>
    <cellStyle name="LINES - Style2 10 5 2" xfId="7700"/>
    <cellStyle name="LINES - Style2 10 6" xfId="7701"/>
    <cellStyle name="LINES - Style2 10 6 2" xfId="7702"/>
    <cellStyle name="LINES - Style2 10 7" xfId="7703"/>
    <cellStyle name="LINES - Style2 10 7 2" xfId="7704"/>
    <cellStyle name="LINES - Style2 10 8" xfId="7705"/>
    <cellStyle name="LINES - Style2 10 8 2" xfId="7706"/>
    <cellStyle name="LINES - Style2 10 9" xfId="7707"/>
    <cellStyle name="LINES - Style2 10 9 2" xfId="7708"/>
    <cellStyle name="LINES - Style2 11" xfId="7709"/>
    <cellStyle name="LINES - Style2 11 10" xfId="7710"/>
    <cellStyle name="LINES - Style2 11 10 2" xfId="7711"/>
    <cellStyle name="LINES - Style2 11 11" xfId="7712"/>
    <cellStyle name="LINES - Style2 11 11 2" xfId="7713"/>
    <cellStyle name="LINES - Style2 11 12" xfId="7714"/>
    <cellStyle name="LINES - Style2 11 2" xfId="7715"/>
    <cellStyle name="LINES - Style2 11 2 10" xfId="7716"/>
    <cellStyle name="LINES - Style2 11 2 10 2" xfId="7717"/>
    <cellStyle name="LINES - Style2 11 2 11" xfId="7718"/>
    <cellStyle name="LINES - Style2 11 2 2" xfId="7719"/>
    <cellStyle name="LINES - Style2 11 2 2 2" xfId="7720"/>
    <cellStyle name="LINES - Style2 11 2 3" xfId="7721"/>
    <cellStyle name="LINES - Style2 11 2 3 2" xfId="7722"/>
    <cellStyle name="LINES - Style2 11 2 4" xfId="7723"/>
    <cellStyle name="LINES - Style2 11 2 4 2" xfId="7724"/>
    <cellStyle name="LINES - Style2 11 2 5" xfId="7725"/>
    <cellStyle name="LINES - Style2 11 2 5 2" xfId="7726"/>
    <cellStyle name="LINES - Style2 11 2 6" xfId="7727"/>
    <cellStyle name="LINES - Style2 11 2 6 2" xfId="7728"/>
    <cellStyle name="LINES - Style2 11 2 7" xfId="7729"/>
    <cellStyle name="LINES - Style2 11 2 7 2" xfId="7730"/>
    <cellStyle name="LINES - Style2 11 2 8" xfId="7731"/>
    <cellStyle name="LINES - Style2 11 2 8 2" xfId="7732"/>
    <cellStyle name="LINES - Style2 11 2 9" xfId="7733"/>
    <cellStyle name="LINES - Style2 11 2 9 2" xfId="7734"/>
    <cellStyle name="LINES - Style2 11 3" xfId="7735"/>
    <cellStyle name="LINES - Style2 11 3 2" xfId="7736"/>
    <cellStyle name="LINES - Style2 11 4" xfId="7737"/>
    <cellStyle name="LINES - Style2 11 4 2" xfId="7738"/>
    <cellStyle name="LINES - Style2 11 5" xfId="7739"/>
    <cellStyle name="LINES - Style2 11 5 2" xfId="7740"/>
    <cellStyle name="LINES - Style2 11 6" xfId="7741"/>
    <cellStyle name="LINES - Style2 11 6 2" xfId="7742"/>
    <cellStyle name="LINES - Style2 11 7" xfId="7743"/>
    <cellStyle name="LINES - Style2 11 7 2" xfId="7744"/>
    <cellStyle name="LINES - Style2 11 8" xfId="7745"/>
    <cellStyle name="LINES - Style2 11 8 2" xfId="7746"/>
    <cellStyle name="LINES - Style2 11 9" xfId="7747"/>
    <cellStyle name="LINES - Style2 11 9 2" xfId="7748"/>
    <cellStyle name="LINES - Style2 12" xfId="7749"/>
    <cellStyle name="LINES - Style2 12 2" xfId="7750"/>
    <cellStyle name="LINES - Style2 13" xfId="7751"/>
    <cellStyle name="LINES - Style2 13 2" xfId="7752"/>
    <cellStyle name="LINES - Style2 14" xfId="7753"/>
    <cellStyle name="LINES - Style2 14 2" xfId="7754"/>
    <cellStyle name="LINES - Style2 15" xfId="7755"/>
    <cellStyle name="LINES - Style2 15 2" xfId="7756"/>
    <cellStyle name="LINES - Style2 16" xfId="7757"/>
    <cellStyle name="LINES - Style2 16 2" xfId="7758"/>
    <cellStyle name="LINES - Style2 17" xfId="7759"/>
    <cellStyle name="LINES - Style2 17 2" xfId="7760"/>
    <cellStyle name="LINES - Style2 18" xfId="7761"/>
    <cellStyle name="LINES - Style2 18 2" xfId="7762"/>
    <cellStyle name="LINES - Style2 19" xfId="7763"/>
    <cellStyle name="LINES - Style2 19 2" xfId="7764"/>
    <cellStyle name="LINES - Style2 2" xfId="7765"/>
    <cellStyle name="LINES - Style2 2 10" xfId="7766"/>
    <cellStyle name="LINES - Style2 2 10 2" xfId="7767"/>
    <cellStyle name="LINES - Style2 2 11" xfId="7768"/>
    <cellStyle name="LINES - Style2 2 11 2" xfId="7769"/>
    <cellStyle name="LINES - Style2 2 12" xfId="7770"/>
    <cellStyle name="LINES - Style2 2 12 2" xfId="7771"/>
    <cellStyle name="LINES - Style2 2 13" xfId="7772"/>
    <cellStyle name="LINES - Style2 2 13 2" xfId="7773"/>
    <cellStyle name="LINES - Style2 2 14" xfId="7774"/>
    <cellStyle name="LINES - Style2 2 14 2" xfId="7775"/>
    <cellStyle name="LINES - Style2 2 15" xfId="7776"/>
    <cellStyle name="LINES - Style2 2 15 2" xfId="7777"/>
    <cellStyle name="LINES - Style2 2 16" xfId="7778"/>
    <cellStyle name="LINES - Style2 2 16 2" xfId="7779"/>
    <cellStyle name="LINES - Style2 2 17" xfId="7780"/>
    <cellStyle name="LINES - Style2 2 2" xfId="7781"/>
    <cellStyle name="LINES - Style2 2 2 10" xfId="7782"/>
    <cellStyle name="LINES - Style2 2 2 10 2" xfId="7783"/>
    <cellStyle name="LINES - Style2 2 2 11" xfId="7784"/>
    <cellStyle name="LINES - Style2 2 2 11 2" xfId="7785"/>
    <cellStyle name="LINES - Style2 2 2 12" xfId="7786"/>
    <cellStyle name="LINES - Style2 2 2 12 2" xfId="7787"/>
    <cellStyle name="LINES - Style2 2 2 13" xfId="7788"/>
    <cellStyle name="LINES - Style2 2 2 13 2" xfId="7789"/>
    <cellStyle name="LINES - Style2 2 2 14" xfId="7790"/>
    <cellStyle name="LINES - Style2 2 2 14 2" xfId="7791"/>
    <cellStyle name="LINES - Style2 2 2 15" xfId="7792"/>
    <cellStyle name="LINES - Style2 2 2 15 2" xfId="7793"/>
    <cellStyle name="LINES - Style2 2 2 16" xfId="7794"/>
    <cellStyle name="LINES - Style2 2 2 2" xfId="7795"/>
    <cellStyle name="LINES - Style2 2 2 2 10" xfId="7796"/>
    <cellStyle name="LINES - Style2 2 2 2 10 2" xfId="7797"/>
    <cellStyle name="LINES - Style2 2 2 2 11" xfId="7798"/>
    <cellStyle name="LINES - Style2 2 2 2 11 2" xfId="7799"/>
    <cellStyle name="LINES - Style2 2 2 2 12" xfId="7800"/>
    <cellStyle name="LINES - Style2 2 2 2 12 2" xfId="7801"/>
    <cellStyle name="LINES - Style2 2 2 2 13" xfId="7802"/>
    <cellStyle name="LINES - Style2 2 2 2 13 2" xfId="7803"/>
    <cellStyle name="LINES - Style2 2 2 2 14" xfId="7804"/>
    <cellStyle name="LINES - Style2 2 2 2 14 2" xfId="7805"/>
    <cellStyle name="LINES - Style2 2 2 2 15" xfId="7806"/>
    <cellStyle name="LINES - Style2 2 2 2 2" xfId="7807"/>
    <cellStyle name="LINES - Style2 2 2 2 2 10" xfId="7808"/>
    <cellStyle name="LINES - Style2 2 2 2 2 10 2" xfId="7809"/>
    <cellStyle name="LINES - Style2 2 2 2 2 11" xfId="7810"/>
    <cellStyle name="LINES - Style2 2 2 2 2 11 2" xfId="7811"/>
    <cellStyle name="LINES - Style2 2 2 2 2 12" xfId="7812"/>
    <cellStyle name="LINES - Style2 2 2 2 2 2" xfId="7813"/>
    <cellStyle name="LINES - Style2 2 2 2 2 2 10" xfId="7814"/>
    <cellStyle name="LINES - Style2 2 2 2 2 2 10 2" xfId="7815"/>
    <cellStyle name="LINES - Style2 2 2 2 2 2 11" xfId="7816"/>
    <cellStyle name="LINES - Style2 2 2 2 2 2 2" xfId="7817"/>
    <cellStyle name="LINES - Style2 2 2 2 2 2 2 10" xfId="7818"/>
    <cellStyle name="LINES - Style2 2 2 2 2 2 2 2" xfId="7819"/>
    <cellStyle name="LINES - Style2 2 2 2 2 2 2 2 2" xfId="7820"/>
    <cellStyle name="LINES - Style2 2 2 2 2 2 2 3" xfId="7821"/>
    <cellStyle name="LINES - Style2 2 2 2 2 2 2 3 2" xfId="7822"/>
    <cellStyle name="LINES - Style2 2 2 2 2 2 2 4" xfId="7823"/>
    <cellStyle name="LINES - Style2 2 2 2 2 2 2 4 2" xfId="7824"/>
    <cellStyle name="LINES - Style2 2 2 2 2 2 2 5" xfId="7825"/>
    <cellStyle name="LINES - Style2 2 2 2 2 2 2 5 2" xfId="7826"/>
    <cellStyle name="LINES - Style2 2 2 2 2 2 2 6" xfId="7827"/>
    <cellStyle name="LINES - Style2 2 2 2 2 2 2 6 2" xfId="7828"/>
    <cellStyle name="LINES - Style2 2 2 2 2 2 2 7" xfId="7829"/>
    <cellStyle name="LINES - Style2 2 2 2 2 2 2 7 2" xfId="7830"/>
    <cellStyle name="LINES - Style2 2 2 2 2 2 2 8" xfId="7831"/>
    <cellStyle name="LINES - Style2 2 2 2 2 2 2 8 2" xfId="7832"/>
    <cellStyle name="LINES - Style2 2 2 2 2 2 2 9" xfId="7833"/>
    <cellStyle name="LINES - Style2 2 2 2 2 2 2 9 2" xfId="7834"/>
    <cellStyle name="LINES - Style2 2 2 2 2 2 3" xfId="7835"/>
    <cellStyle name="LINES - Style2 2 2 2 2 2 3 2" xfId="7836"/>
    <cellStyle name="LINES - Style2 2 2 2 2 2 4" xfId="7837"/>
    <cellStyle name="LINES - Style2 2 2 2 2 2 4 2" xfId="7838"/>
    <cellStyle name="LINES - Style2 2 2 2 2 2 5" xfId="7839"/>
    <cellStyle name="LINES - Style2 2 2 2 2 2 5 2" xfId="7840"/>
    <cellStyle name="LINES - Style2 2 2 2 2 2 6" xfId="7841"/>
    <cellStyle name="LINES - Style2 2 2 2 2 2 6 2" xfId="7842"/>
    <cellStyle name="LINES - Style2 2 2 2 2 2 7" xfId="7843"/>
    <cellStyle name="LINES - Style2 2 2 2 2 2 7 2" xfId="7844"/>
    <cellStyle name="LINES - Style2 2 2 2 2 2 8" xfId="7845"/>
    <cellStyle name="LINES - Style2 2 2 2 2 2 8 2" xfId="7846"/>
    <cellStyle name="LINES - Style2 2 2 2 2 2 9" xfId="7847"/>
    <cellStyle name="LINES - Style2 2 2 2 2 2 9 2" xfId="7848"/>
    <cellStyle name="LINES - Style2 2 2 2 2 3" xfId="7849"/>
    <cellStyle name="LINES - Style2 2 2 2 2 3 2" xfId="7850"/>
    <cellStyle name="LINES - Style2 2 2 2 2 4" xfId="7851"/>
    <cellStyle name="LINES - Style2 2 2 2 2 4 2" xfId="7852"/>
    <cellStyle name="LINES - Style2 2 2 2 2 5" xfId="7853"/>
    <cellStyle name="LINES - Style2 2 2 2 2 5 2" xfId="7854"/>
    <cellStyle name="LINES - Style2 2 2 2 2 6" xfId="7855"/>
    <cellStyle name="LINES - Style2 2 2 2 2 6 2" xfId="7856"/>
    <cellStyle name="LINES - Style2 2 2 2 2 7" xfId="7857"/>
    <cellStyle name="LINES - Style2 2 2 2 2 7 2" xfId="7858"/>
    <cellStyle name="LINES - Style2 2 2 2 2 8" xfId="7859"/>
    <cellStyle name="LINES - Style2 2 2 2 2 8 2" xfId="7860"/>
    <cellStyle name="LINES - Style2 2 2 2 2 9" xfId="7861"/>
    <cellStyle name="LINES - Style2 2 2 2 2 9 2" xfId="7862"/>
    <cellStyle name="LINES - Style2 2 2 2 3" xfId="7863"/>
    <cellStyle name="LINES - Style2 2 2 2 3 10" xfId="7864"/>
    <cellStyle name="LINES - Style2 2 2 2 3 10 2" xfId="7865"/>
    <cellStyle name="LINES - Style2 2 2 2 3 11" xfId="7866"/>
    <cellStyle name="LINES - Style2 2 2 2 3 11 2" xfId="7867"/>
    <cellStyle name="LINES - Style2 2 2 2 3 12" xfId="7868"/>
    <cellStyle name="LINES - Style2 2 2 2 3 2" xfId="7869"/>
    <cellStyle name="LINES - Style2 2 2 2 3 2 10" xfId="7870"/>
    <cellStyle name="LINES - Style2 2 2 2 3 2 10 2" xfId="7871"/>
    <cellStyle name="LINES - Style2 2 2 2 3 2 11" xfId="7872"/>
    <cellStyle name="LINES - Style2 2 2 2 3 2 2" xfId="7873"/>
    <cellStyle name="LINES - Style2 2 2 2 3 2 2 10" xfId="7874"/>
    <cellStyle name="LINES - Style2 2 2 2 3 2 2 2" xfId="7875"/>
    <cellStyle name="LINES - Style2 2 2 2 3 2 2 2 2" xfId="7876"/>
    <cellStyle name="LINES - Style2 2 2 2 3 2 2 3" xfId="7877"/>
    <cellStyle name="LINES - Style2 2 2 2 3 2 2 3 2" xfId="7878"/>
    <cellStyle name="LINES - Style2 2 2 2 3 2 2 4" xfId="7879"/>
    <cellStyle name="LINES - Style2 2 2 2 3 2 2 4 2" xfId="7880"/>
    <cellStyle name="LINES - Style2 2 2 2 3 2 2 5" xfId="7881"/>
    <cellStyle name="LINES - Style2 2 2 2 3 2 2 5 2" xfId="7882"/>
    <cellStyle name="LINES - Style2 2 2 2 3 2 2 6" xfId="7883"/>
    <cellStyle name="LINES - Style2 2 2 2 3 2 2 6 2" xfId="7884"/>
    <cellStyle name="LINES - Style2 2 2 2 3 2 2 7" xfId="7885"/>
    <cellStyle name="LINES - Style2 2 2 2 3 2 2 7 2" xfId="7886"/>
    <cellStyle name="LINES - Style2 2 2 2 3 2 2 8" xfId="7887"/>
    <cellStyle name="LINES - Style2 2 2 2 3 2 2 8 2" xfId="7888"/>
    <cellStyle name="LINES - Style2 2 2 2 3 2 2 9" xfId="7889"/>
    <cellStyle name="LINES - Style2 2 2 2 3 2 2 9 2" xfId="7890"/>
    <cellStyle name="LINES - Style2 2 2 2 3 2 3" xfId="7891"/>
    <cellStyle name="LINES - Style2 2 2 2 3 2 3 2" xfId="7892"/>
    <cellStyle name="LINES - Style2 2 2 2 3 2 4" xfId="7893"/>
    <cellStyle name="LINES - Style2 2 2 2 3 2 4 2" xfId="7894"/>
    <cellStyle name="LINES - Style2 2 2 2 3 2 5" xfId="7895"/>
    <cellStyle name="LINES - Style2 2 2 2 3 2 5 2" xfId="7896"/>
    <cellStyle name="LINES - Style2 2 2 2 3 2 6" xfId="7897"/>
    <cellStyle name="LINES - Style2 2 2 2 3 2 6 2" xfId="7898"/>
    <cellStyle name="LINES - Style2 2 2 2 3 2 7" xfId="7899"/>
    <cellStyle name="LINES - Style2 2 2 2 3 2 7 2" xfId="7900"/>
    <cellStyle name="LINES - Style2 2 2 2 3 2 8" xfId="7901"/>
    <cellStyle name="LINES - Style2 2 2 2 3 2 8 2" xfId="7902"/>
    <cellStyle name="LINES - Style2 2 2 2 3 2 9" xfId="7903"/>
    <cellStyle name="LINES - Style2 2 2 2 3 2 9 2" xfId="7904"/>
    <cellStyle name="LINES - Style2 2 2 2 3 3" xfId="7905"/>
    <cellStyle name="LINES - Style2 2 2 2 3 3 2" xfId="7906"/>
    <cellStyle name="LINES - Style2 2 2 2 3 4" xfId="7907"/>
    <cellStyle name="LINES - Style2 2 2 2 3 4 2" xfId="7908"/>
    <cellStyle name="LINES - Style2 2 2 2 3 5" xfId="7909"/>
    <cellStyle name="LINES - Style2 2 2 2 3 5 2" xfId="7910"/>
    <cellStyle name="LINES - Style2 2 2 2 3 6" xfId="7911"/>
    <cellStyle name="LINES - Style2 2 2 2 3 6 2" xfId="7912"/>
    <cellStyle name="LINES - Style2 2 2 2 3 7" xfId="7913"/>
    <cellStyle name="LINES - Style2 2 2 2 3 7 2" xfId="7914"/>
    <cellStyle name="LINES - Style2 2 2 2 3 8" xfId="7915"/>
    <cellStyle name="LINES - Style2 2 2 2 3 8 2" xfId="7916"/>
    <cellStyle name="LINES - Style2 2 2 2 3 9" xfId="7917"/>
    <cellStyle name="LINES - Style2 2 2 2 3 9 2" xfId="7918"/>
    <cellStyle name="LINES - Style2 2 2 2 4" xfId="7919"/>
    <cellStyle name="LINES - Style2 2 2 2 4 10" xfId="7920"/>
    <cellStyle name="LINES - Style2 2 2 2 4 10 2" xfId="7921"/>
    <cellStyle name="LINES - Style2 2 2 2 4 11" xfId="7922"/>
    <cellStyle name="LINES - Style2 2 2 2 4 11 2" xfId="7923"/>
    <cellStyle name="LINES - Style2 2 2 2 4 12" xfId="7924"/>
    <cellStyle name="LINES - Style2 2 2 2 4 2" xfId="7925"/>
    <cellStyle name="LINES - Style2 2 2 2 4 2 10" xfId="7926"/>
    <cellStyle name="LINES - Style2 2 2 2 4 2 10 2" xfId="7927"/>
    <cellStyle name="LINES - Style2 2 2 2 4 2 11" xfId="7928"/>
    <cellStyle name="LINES - Style2 2 2 2 4 2 2" xfId="7929"/>
    <cellStyle name="LINES - Style2 2 2 2 4 2 2 10" xfId="7930"/>
    <cellStyle name="LINES - Style2 2 2 2 4 2 2 2" xfId="7931"/>
    <cellStyle name="LINES - Style2 2 2 2 4 2 2 2 2" xfId="7932"/>
    <cellStyle name="LINES - Style2 2 2 2 4 2 2 3" xfId="7933"/>
    <cellStyle name="LINES - Style2 2 2 2 4 2 2 3 2" xfId="7934"/>
    <cellStyle name="LINES - Style2 2 2 2 4 2 2 4" xfId="7935"/>
    <cellStyle name="LINES - Style2 2 2 2 4 2 2 4 2" xfId="7936"/>
    <cellStyle name="LINES - Style2 2 2 2 4 2 2 5" xfId="7937"/>
    <cellStyle name="LINES - Style2 2 2 2 4 2 2 5 2" xfId="7938"/>
    <cellStyle name="LINES - Style2 2 2 2 4 2 2 6" xfId="7939"/>
    <cellStyle name="LINES - Style2 2 2 2 4 2 2 6 2" xfId="7940"/>
    <cellStyle name="LINES - Style2 2 2 2 4 2 2 7" xfId="7941"/>
    <cellStyle name="LINES - Style2 2 2 2 4 2 2 7 2" xfId="7942"/>
    <cellStyle name="LINES - Style2 2 2 2 4 2 2 8" xfId="7943"/>
    <cellStyle name="LINES - Style2 2 2 2 4 2 2 8 2" xfId="7944"/>
    <cellStyle name="LINES - Style2 2 2 2 4 2 2 9" xfId="7945"/>
    <cellStyle name="LINES - Style2 2 2 2 4 2 2 9 2" xfId="7946"/>
    <cellStyle name="LINES - Style2 2 2 2 4 2 3" xfId="7947"/>
    <cellStyle name="LINES - Style2 2 2 2 4 2 3 2" xfId="7948"/>
    <cellStyle name="LINES - Style2 2 2 2 4 2 4" xfId="7949"/>
    <cellStyle name="LINES - Style2 2 2 2 4 2 4 2" xfId="7950"/>
    <cellStyle name="LINES - Style2 2 2 2 4 2 5" xfId="7951"/>
    <cellStyle name="LINES - Style2 2 2 2 4 2 5 2" xfId="7952"/>
    <cellStyle name="LINES - Style2 2 2 2 4 2 6" xfId="7953"/>
    <cellStyle name="LINES - Style2 2 2 2 4 2 6 2" xfId="7954"/>
    <cellStyle name="LINES - Style2 2 2 2 4 2 7" xfId="7955"/>
    <cellStyle name="LINES - Style2 2 2 2 4 2 7 2" xfId="7956"/>
    <cellStyle name="LINES - Style2 2 2 2 4 2 8" xfId="7957"/>
    <cellStyle name="LINES - Style2 2 2 2 4 2 8 2" xfId="7958"/>
    <cellStyle name="LINES - Style2 2 2 2 4 2 9" xfId="7959"/>
    <cellStyle name="LINES - Style2 2 2 2 4 2 9 2" xfId="7960"/>
    <cellStyle name="LINES - Style2 2 2 2 4 3" xfId="7961"/>
    <cellStyle name="LINES - Style2 2 2 2 4 3 2" xfId="7962"/>
    <cellStyle name="LINES - Style2 2 2 2 4 4" xfId="7963"/>
    <cellStyle name="LINES - Style2 2 2 2 4 4 2" xfId="7964"/>
    <cellStyle name="LINES - Style2 2 2 2 4 5" xfId="7965"/>
    <cellStyle name="LINES - Style2 2 2 2 4 5 2" xfId="7966"/>
    <cellStyle name="LINES - Style2 2 2 2 4 6" xfId="7967"/>
    <cellStyle name="LINES - Style2 2 2 2 4 6 2" xfId="7968"/>
    <cellStyle name="LINES - Style2 2 2 2 4 7" xfId="7969"/>
    <cellStyle name="LINES - Style2 2 2 2 4 7 2" xfId="7970"/>
    <cellStyle name="LINES - Style2 2 2 2 4 8" xfId="7971"/>
    <cellStyle name="LINES - Style2 2 2 2 4 8 2" xfId="7972"/>
    <cellStyle name="LINES - Style2 2 2 2 4 9" xfId="7973"/>
    <cellStyle name="LINES - Style2 2 2 2 4 9 2" xfId="7974"/>
    <cellStyle name="LINES - Style2 2 2 2 5" xfId="7975"/>
    <cellStyle name="LINES - Style2 2 2 2 5 10" xfId="7976"/>
    <cellStyle name="LINES - Style2 2 2 2 5 10 2" xfId="7977"/>
    <cellStyle name="LINES - Style2 2 2 2 5 11" xfId="7978"/>
    <cellStyle name="LINES - Style2 2 2 2 5 2" xfId="7979"/>
    <cellStyle name="LINES - Style2 2 2 2 5 2 10" xfId="7980"/>
    <cellStyle name="LINES - Style2 2 2 2 5 2 2" xfId="7981"/>
    <cellStyle name="LINES - Style2 2 2 2 5 2 2 2" xfId="7982"/>
    <cellStyle name="LINES - Style2 2 2 2 5 2 3" xfId="7983"/>
    <cellStyle name="LINES - Style2 2 2 2 5 2 3 2" xfId="7984"/>
    <cellStyle name="LINES - Style2 2 2 2 5 2 4" xfId="7985"/>
    <cellStyle name="LINES - Style2 2 2 2 5 2 4 2" xfId="7986"/>
    <cellStyle name="LINES - Style2 2 2 2 5 2 5" xfId="7987"/>
    <cellStyle name="LINES - Style2 2 2 2 5 2 5 2" xfId="7988"/>
    <cellStyle name="LINES - Style2 2 2 2 5 2 6" xfId="7989"/>
    <cellStyle name="LINES - Style2 2 2 2 5 2 6 2" xfId="7990"/>
    <cellStyle name="LINES - Style2 2 2 2 5 2 7" xfId="7991"/>
    <cellStyle name="LINES - Style2 2 2 2 5 2 7 2" xfId="7992"/>
    <cellStyle name="LINES - Style2 2 2 2 5 2 8" xfId="7993"/>
    <cellStyle name="LINES - Style2 2 2 2 5 2 8 2" xfId="7994"/>
    <cellStyle name="LINES - Style2 2 2 2 5 2 9" xfId="7995"/>
    <cellStyle name="LINES - Style2 2 2 2 5 2 9 2" xfId="7996"/>
    <cellStyle name="LINES - Style2 2 2 2 5 3" xfId="7997"/>
    <cellStyle name="LINES - Style2 2 2 2 5 3 2" xfId="7998"/>
    <cellStyle name="LINES - Style2 2 2 2 5 4" xfId="7999"/>
    <cellStyle name="LINES - Style2 2 2 2 5 4 2" xfId="8000"/>
    <cellStyle name="LINES - Style2 2 2 2 5 5" xfId="8001"/>
    <cellStyle name="LINES - Style2 2 2 2 5 5 2" xfId="8002"/>
    <cellStyle name="LINES - Style2 2 2 2 5 6" xfId="8003"/>
    <cellStyle name="LINES - Style2 2 2 2 5 6 2" xfId="8004"/>
    <cellStyle name="LINES - Style2 2 2 2 5 7" xfId="8005"/>
    <cellStyle name="LINES - Style2 2 2 2 5 7 2" xfId="8006"/>
    <cellStyle name="LINES - Style2 2 2 2 5 8" xfId="8007"/>
    <cellStyle name="LINES - Style2 2 2 2 5 8 2" xfId="8008"/>
    <cellStyle name="LINES - Style2 2 2 2 5 9" xfId="8009"/>
    <cellStyle name="LINES - Style2 2 2 2 5 9 2" xfId="8010"/>
    <cellStyle name="LINES - Style2 2 2 2 6" xfId="8011"/>
    <cellStyle name="LINES - Style2 2 2 2 6 2" xfId="8012"/>
    <cellStyle name="LINES - Style2 2 2 2 7" xfId="8013"/>
    <cellStyle name="LINES - Style2 2 2 2 7 2" xfId="8014"/>
    <cellStyle name="LINES - Style2 2 2 2 8" xfId="8015"/>
    <cellStyle name="LINES - Style2 2 2 2 8 2" xfId="8016"/>
    <cellStyle name="LINES - Style2 2 2 2 9" xfId="8017"/>
    <cellStyle name="LINES - Style2 2 2 2 9 2" xfId="8018"/>
    <cellStyle name="LINES - Style2 2 2 2_FRI's per CPA formulae May 2011" xfId="8019"/>
    <cellStyle name="LINES - Style2 2 2 3" xfId="8020"/>
    <cellStyle name="LINES - Style2 2 2 3 10" xfId="8021"/>
    <cellStyle name="LINES - Style2 2 2 3 10 2" xfId="8022"/>
    <cellStyle name="LINES - Style2 2 2 3 11" xfId="8023"/>
    <cellStyle name="LINES - Style2 2 2 3 11 2" xfId="8024"/>
    <cellStyle name="LINES - Style2 2 2 3 12" xfId="8025"/>
    <cellStyle name="LINES - Style2 2 2 3 2" xfId="8026"/>
    <cellStyle name="LINES - Style2 2 2 3 2 10" xfId="8027"/>
    <cellStyle name="LINES - Style2 2 2 3 2 10 2" xfId="8028"/>
    <cellStyle name="LINES - Style2 2 2 3 2 11" xfId="8029"/>
    <cellStyle name="LINES - Style2 2 2 3 2 2" xfId="8030"/>
    <cellStyle name="LINES - Style2 2 2 3 2 2 10" xfId="8031"/>
    <cellStyle name="LINES - Style2 2 2 3 2 2 2" xfId="8032"/>
    <cellStyle name="LINES - Style2 2 2 3 2 2 2 2" xfId="8033"/>
    <cellStyle name="LINES - Style2 2 2 3 2 2 3" xfId="8034"/>
    <cellStyle name="LINES - Style2 2 2 3 2 2 3 2" xfId="8035"/>
    <cellStyle name="LINES - Style2 2 2 3 2 2 4" xfId="8036"/>
    <cellStyle name="LINES - Style2 2 2 3 2 2 4 2" xfId="8037"/>
    <cellStyle name="LINES - Style2 2 2 3 2 2 5" xfId="8038"/>
    <cellStyle name="LINES - Style2 2 2 3 2 2 5 2" xfId="8039"/>
    <cellStyle name="LINES - Style2 2 2 3 2 2 6" xfId="8040"/>
    <cellStyle name="LINES - Style2 2 2 3 2 2 6 2" xfId="8041"/>
    <cellStyle name="LINES - Style2 2 2 3 2 2 7" xfId="8042"/>
    <cellStyle name="LINES - Style2 2 2 3 2 2 7 2" xfId="8043"/>
    <cellStyle name="LINES - Style2 2 2 3 2 2 8" xfId="8044"/>
    <cellStyle name="LINES - Style2 2 2 3 2 2 8 2" xfId="8045"/>
    <cellStyle name="LINES - Style2 2 2 3 2 2 9" xfId="8046"/>
    <cellStyle name="LINES - Style2 2 2 3 2 2 9 2" xfId="8047"/>
    <cellStyle name="LINES - Style2 2 2 3 2 3" xfId="8048"/>
    <cellStyle name="LINES - Style2 2 2 3 2 3 2" xfId="8049"/>
    <cellStyle name="LINES - Style2 2 2 3 2 4" xfId="8050"/>
    <cellStyle name="LINES - Style2 2 2 3 2 4 2" xfId="8051"/>
    <cellStyle name="LINES - Style2 2 2 3 2 5" xfId="8052"/>
    <cellStyle name="LINES - Style2 2 2 3 2 5 2" xfId="8053"/>
    <cellStyle name="LINES - Style2 2 2 3 2 6" xfId="8054"/>
    <cellStyle name="LINES - Style2 2 2 3 2 6 2" xfId="8055"/>
    <cellStyle name="LINES - Style2 2 2 3 2 7" xfId="8056"/>
    <cellStyle name="LINES - Style2 2 2 3 2 7 2" xfId="8057"/>
    <cellStyle name="LINES - Style2 2 2 3 2 8" xfId="8058"/>
    <cellStyle name="LINES - Style2 2 2 3 2 8 2" xfId="8059"/>
    <cellStyle name="LINES - Style2 2 2 3 2 9" xfId="8060"/>
    <cellStyle name="LINES - Style2 2 2 3 2 9 2" xfId="8061"/>
    <cellStyle name="LINES - Style2 2 2 3 3" xfId="8062"/>
    <cellStyle name="LINES - Style2 2 2 3 3 2" xfId="8063"/>
    <cellStyle name="LINES - Style2 2 2 3 4" xfId="8064"/>
    <cellStyle name="LINES - Style2 2 2 3 4 2" xfId="8065"/>
    <cellStyle name="LINES - Style2 2 2 3 5" xfId="8066"/>
    <cellStyle name="LINES - Style2 2 2 3 5 2" xfId="8067"/>
    <cellStyle name="LINES - Style2 2 2 3 6" xfId="8068"/>
    <cellStyle name="LINES - Style2 2 2 3 6 2" xfId="8069"/>
    <cellStyle name="LINES - Style2 2 2 3 7" xfId="8070"/>
    <cellStyle name="LINES - Style2 2 2 3 7 2" xfId="8071"/>
    <cellStyle name="LINES - Style2 2 2 3 8" xfId="8072"/>
    <cellStyle name="LINES - Style2 2 2 3 8 2" xfId="8073"/>
    <cellStyle name="LINES - Style2 2 2 3 9" xfId="8074"/>
    <cellStyle name="LINES - Style2 2 2 3 9 2" xfId="8075"/>
    <cellStyle name="LINES - Style2 2 2 4" xfId="8076"/>
    <cellStyle name="LINES - Style2 2 2 4 10" xfId="8077"/>
    <cellStyle name="LINES - Style2 2 2 4 10 2" xfId="8078"/>
    <cellStyle name="LINES - Style2 2 2 4 11" xfId="8079"/>
    <cellStyle name="LINES - Style2 2 2 4 11 2" xfId="8080"/>
    <cellStyle name="LINES - Style2 2 2 4 12" xfId="8081"/>
    <cellStyle name="LINES - Style2 2 2 4 2" xfId="8082"/>
    <cellStyle name="LINES - Style2 2 2 4 2 10" xfId="8083"/>
    <cellStyle name="LINES - Style2 2 2 4 2 10 2" xfId="8084"/>
    <cellStyle name="LINES - Style2 2 2 4 2 11" xfId="8085"/>
    <cellStyle name="LINES - Style2 2 2 4 2 2" xfId="8086"/>
    <cellStyle name="LINES - Style2 2 2 4 2 2 10" xfId="8087"/>
    <cellStyle name="LINES - Style2 2 2 4 2 2 2" xfId="8088"/>
    <cellStyle name="LINES - Style2 2 2 4 2 2 2 2" xfId="8089"/>
    <cellStyle name="LINES - Style2 2 2 4 2 2 3" xfId="8090"/>
    <cellStyle name="LINES - Style2 2 2 4 2 2 3 2" xfId="8091"/>
    <cellStyle name="LINES - Style2 2 2 4 2 2 4" xfId="8092"/>
    <cellStyle name="LINES - Style2 2 2 4 2 2 4 2" xfId="8093"/>
    <cellStyle name="LINES - Style2 2 2 4 2 2 5" xfId="8094"/>
    <cellStyle name="LINES - Style2 2 2 4 2 2 5 2" xfId="8095"/>
    <cellStyle name="LINES - Style2 2 2 4 2 2 6" xfId="8096"/>
    <cellStyle name="LINES - Style2 2 2 4 2 2 6 2" xfId="8097"/>
    <cellStyle name="LINES - Style2 2 2 4 2 2 7" xfId="8098"/>
    <cellStyle name="LINES - Style2 2 2 4 2 2 7 2" xfId="8099"/>
    <cellStyle name="LINES - Style2 2 2 4 2 2 8" xfId="8100"/>
    <cellStyle name="LINES - Style2 2 2 4 2 2 8 2" xfId="8101"/>
    <cellStyle name="LINES - Style2 2 2 4 2 2 9" xfId="8102"/>
    <cellStyle name="LINES - Style2 2 2 4 2 2 9 2" xfId="8103"/>
    <cellStyle name="LINES - Style2 2 2 4 2 3" xfId="8104"/>
    <cellStyle name="LINES - Style2 2 2 4 2 3 2" xfId="8105"/>
    <cellStyle name="LINES - Style2 2 2 4 2 4" xfId="8106"/>
    <cellStyle name="LINES - Style2 2 2 4 2 4 2" xfId="8107"/>
    <cellStyle name="LINES - Style2 2 2 4 2 5" xfId="8108"/>
    <cellStyle name="LINES - Style2 2 2 4 2 5 2" xfId="8109"/>
    <cellStyle name="LINES - Style2 2 2 4 2 6" xfId="8110"/>
    <cellStyle name="LINES - Style2 2 2 4 2 6 2" xfId="8111"/>
    <cellStyle name="LINES - Style2 2 2 4 2 7" xfId="8112"/>
    <cellStyle name="LINES - Style2 2 2 4 2 7 2" xfId="8113"/>
    <cellStyle name="LINES - Style2 2 2 4 2 8" xfId="8114"/>
    <cellStyle name="LINES - Style2 2 2 4 2 8 2" xfId="8115"/>
    <cellStyle name="LINES - Style2 2 2 4 2 9" xfId="8116"/>
    <cellStyle name="LINES - Style2 2 2 4 2 9 2" xfId="8117"/>
    <cellStyle name="LINES - Style2 2 2 4 3" xfId="8118"/>
    <cellStyle name="LINES - Style2 2 2 4 3 2" xfId="8119"/>
    <cellStyle name="LINES - Style2 2 2 4 4" xfId="8120"/>
    <cellStyle name="LINES - Style2 2 2 4 4 2" xfId="8121"/>
    <cellStyle name="LINES - Style2 2 2 4 5" xfId="8122"/>
    <cellStyle name="LINES - Style2 2 2 4 5 2" xfId="8123"/>
    <cellStyle name="LINES - Style2 2 2 4 6" xfId="8124"/>
    <cellStyle name="LINES - Style2 2 2 4 6 2" xfId="8125"/>
    <cellStyle name="LINES - Style2 2 2 4 7" xfId="8126"/>
    <cellStyle name="LINES - Style2 2 2 4 7 2" xfId="8127"/>
    <cellStyle name="LINES - Style2 2 2 4 8" xfId="8128"/>
    <cellStyle name="LINES - Style2 2 2 4 8 2" xfId="8129"/>
    <cellStyle name="LINES - Style2 2 2 4 9" xfId="8130"/>
    <cellStyle name="LINES - Style2 2 2 4 9 2" xfId="8131"/>
    <cellStyle name="LINES - Style2 2 2 5" xfId="8132"/>
    <cellStyle name="LINES - Style2 2 2 5 10" xfId="8133"/>
    <cellStyle name="LINES - Style2 2 2 5 10 2" xfId="8134"/>
    <cellStyle name="LINES - Style2 2 2 5 11" xfId="8135"/>
    <cellStyle name="LINES - Style2 2 2 5 11 2" xfId="8136"/>
    <cellStyle name="LINES - Style2 2 2 5 12" xfId="8137"/>
    <cellStyle name="LINES - Style2 2 2 5 2" xfId="8138"/>
    <cellStyle name="LINES - Style2 2 2 5 2 10" xfId="8139"/>
    <cellStyle name="LINES - Style2 2 2 5 2 10 2" xfId="8140"/>
    <cellStyle name="LINES - Style2 2 2 5 2 11" xfId="8141"/>
    <cellStyle name="LINES - Style2 2 2 5 2 2" xfId="8142"/>
    <cellStyle name="LINES - Style2 2 2 5 2 2 10" xfId="8143"/>
    <cellStyle name="LINES - Style2 2 2 5 2 2 2" xfId="8144"/>
    <cellStyle name="LINES - Style2 2 2 5 2 2 2 2" xfId="8145"/>
    <cellStyle name="LINES - Style2 2 2 5 2 2 3" xfId="8146"/>
    <cellStyle name="LINES - Style2 2 2 5 2 2 3 2" xfId="8147"/>
    <cellStyle name="LINES - Style2 2 2 5 2 2 4" xfId="8148"/>
    <cellStyle name="LINES - Style2 2 2 5 2 2 4 2" xfId="8149"/>
    <cellStyle name="LINES - Style2 2 2 5 2 2 5" xfId="8150"/>
    <cellStyle name="LINES - Style2 2 2 5 2 2 5 2" xfId="8151"/>
    <cellStyle name="LINES - Style2 2 2 5 2 2 6" xfId="8152"/>
    <cellStyle name="LINES - Style2 2 2 5 2 2 6 2" xfId="8153"/>
    <cellStyle name="LINES - Style2 2 2 5 2 2 7" xfId="8154"/>
    <cellStyle name="LINES - Style2 2 2 5 2 2 7 2" xfId="8155"/>
    <cellStyle name="LINES - Style2 2 2 5 2 2 8" xfId="8156"/>
    <cellStyle name="LINES - Style2 2 2 5 2 2 8 2" xfId="8157"/>
    <cellStyle name="LINES - Style2 2 2 5 2 2 9" xfId="8158"/>
    <cellStyle name="LINES - Style2 2 2 5 2 2 9 2" xfId="8159"/>
    <cellStyle name="LINES - Style2 2 2 5 2 3" xfId="8160"/>
    <cellStyle name="LINES - Style2 2 2 5 2 3 2" xfId="8161"/>
    <cellStyle name="LINES - Style2 2 2 5 2 4" xfId="8162"/>
    <cellStyle name="LINES - Style2 2 2 5 2 4 2" xfId="8163"/>
    <cellStyle name="LINES - Style2 2 2 5 2 5" xfId="8164"/>
    <cellStyle name="LINES - Style2 2 2 5 2 5 2" xfId="8165"/>
    <cellStyle name="LINES - Style2 2 2 5 2 6" xfId="8166"/>
    <cellStyle name="LINES - Style2 2 2 5 2 6 2" xfId="8167"/>
    <cellStyle name="LINES - Style2 2 2 5 2 7" xfId="8168"/>
    <cellStyle name="LINES - Style2 2 2 5 2 7 2" xfId="8169"/>
    <cellStyle name="LINES - Style2 2 2 5 2 8" xfId="8170"/>
    <cellStyle name="LINES - Style2 2 2 5 2 8 2" xfId="8171"/>
    <cellStyle name="LINES - Style2 2 2 5 2 9" xfId="8172"/>
    <cellStyle name="LINES - Style2 2 2 5 2 9 2" xfId="8173"/>
    <cellStyle name="LINES - Style2 2 2 5 3" xfId="8174"/>
    <cellStyle name="LINES - Style2 2 2 5 3 2" xfId="8175"/>
    <cellStyle name="LINES - Style2 2 2 5 4" xfId="8176"/>
    <cellStyle name="LINES - Style2 2 2 5 4 2" xfId="8177"/>
    <cellStyle name="LINES - Style2 2 2 5 5" xfId="8178"/>
    <cellStyle name="LINES - Style2 2 2 5 5 2" xfId="8179"/>
    <cellStyle name="LINES - Style2 2 2 5 6" xfId="8180"/>
    <cellStyle name="LINES - Style2 2 2 5 6 2" xfId="8181"/>
    <cellStyle name="LINES - Style2 2 2 5 7" xfId="8182"/>
    <cellStyle name="LINES - Style2 2 2 5 7 2" xfId="8183"/>
    <cellStyle name="LINES - Style2 2 2 5 8" xfId="8184"/>
    <cellStyle name="LINES - Style2 2 2 5 8 2" xfId="8185"/>
    <cellStyle name="LINES - Style2 2 2 5 9" xfId="8186"/>
    <cellStyle name="LINES - Style2 2 2 5 9 2" xfId="8187"/>
    <cellStyle name="LINES - Style2 2 2 6" xfId="8188"/>
    <cellStyle name="LINES - Style2 2 2 6 10" xfId="8189"/>
    <cellStyle name="LINES - Style2 2 2 6 10 2" xfId="8190"/>
    <cellStyle name="LINES - Style2 2 2 6 11" xfId="8191"/>
    <cellStyle name="LINES - Style2 2 2 6 2" xfId="8192"/>
    <cellStyle name="LINES - Style2 2 2 6 2 10" xfId="8193"/>
    <cellStyle name="LINES - Style2 2 2 6 2 2" xfId="8194"/>
    <cellStyle name="LINES - Style2 2 2 6 2 2 2" xfId="8195"/>
    <cellStyle name="LINES - Style2 2 2 6 2 3" xfId="8196"/>
    <cellStyle name="LINES - Style2 2 2 6 2 3 2" xfId="8197"/>
    <cellStyle name="LINES - Style2 2 2 6 2 4" xfId="8198"/>
    <cellStyle name="LINES - Style2 2 2 6 2 4 2" xfId="8199"/>
    <cellStyle name="LINES - Style2 2 2 6 2 5" xfId="8200"/>
    <cellStyle name="LINES - Style2 2 2 6 2 5 2" xfId="8201"/>
    <cellStyle name="LINES - Style2 2 2 6 2 6" xfId="8202"/>
    <cellStyle name="LINES - Style2 2 2 6 2 6 2" xfId="8203"/>
    <cellStyle name="LINES - Style2 2 2 6 2 7" xfId="8204"/>
    <cellStyle name="LINES - Style2 2 2 6 2 7 2" xfId="8205"/>
    <cellStyle name="LINES - Style2 2 2 6 2 8" xfId="8206"/>
    <cellStyle name="LINES - Style2 2 2 6 2 8 2" xfId="8207"/>
    <cellStyle name="LINES - Style2 2 2 6 2 9" xfId="8208"/>
    <cellStyle name="LINES - Style2 2 2 6 2 9 2" xfId="8209"/>
    <cellStyle name="LINES - Style2 2 2 6 3" xfId="8210"/>
    <cellStyle name="LINES - Style2 2 2 6 3 2" xfId="8211"/>
    <cellStyle name="LINES - Style2 2 2 6 4" xfId="8212"/>
    <cellStyle name="LINES - Style2 2 2 6 4 2" xfId="8213"/>
    <cellStyle name="LINES - Style2 2 2 6 5" xfId="8214"/>
    <cellStyle name="LINES - Style2 2 2 6 5 2" xfId="8215"/>
    <cellStyle name="LINES - Style2 2 2 6 6" xfId="8216"/>
    <cellStyle name="LINES - Style2 2 2 6 6 2" xfId="8217"/>
    <cellStyle name="LINES - Style2 2 2 6 7" xfId="8218"/>
    <cellStyle name="LINES - Style2 2 2 6 7 2" xfId="8219"/>
    <cellStyle name="LINES - Style2 2 2 6 8" xfId="8220"/>
    <cellStyle name="LINES - Style2 2 2 6 8 2" xfId="8221"/>
    <cellStyle name="LINES - Style2 2 2 6 9" xfId="8222"/>
    <cellStyle name="LINES - Style2 2 2 6 9 2" xfId="8223"/>
    <cellStyle name="LINES - Style2 2 2 7" xfId="8224"/>
    <cellStyle name="LINES - Style2 2 2 7 2" xfId="8225"/>
    <cellStyle name="LINES - Style2 2 2 8" xfId="8226"/>
    <cellStyle name="LINES - Style2 2 2 8 2" xfId="8227"/>
    <cellStyle name="LINES - Style2 2 2 9" xfId="8228"/>
    <cellStyle name="LINES - Style2 2 2 9 2" xfId="8229"/>
    <cellStyle name="LINES - Style2 2 2_FRI's per CPA formulae May 2011" xfId="8230"/>
    <cellStyle name="LINES - Style2 2 3" xfId="8231"/>
    <cellStyle name="LINES - Style2 2 3 10" xfId="8232"/>
    <cellStyle name="LINES - Style2 2 3 10 2" xfId="8233"/>
    <cellStyle name="LINES - Style2 2 3 11" xfId="8234"/>
    <cellStyle name="LINES - Style2 2 3 11 2" xfId="8235"/>
    <cellStyle name="LINES - Style2 2 3 12" xfId="8236"/>
    <cellStyle name="LINES - Style2 2 3 12 2" xfId="8237"/>
    <cellStyle name="LINES - Style2 2 3 13" xfId="8238"/>
    <cellStyle name="LINES - Style2 2 3 13 2" xfId="8239"/>
    <cellStyle name="LINES - Style2 2 3 14" xfId="8240"/>
    <cellStyle name="LINES - Style2 2 3 14 2" xfId="8241"/>
    <cellStyle name="LINES - Style2 2 3 15" xfId="8242"/>
    <cellStyle name="LINES - Style2 2 3 15 2" xfId="8243"/>
    <cellStyle name="LINES - Style2 2 3 16" xfId="8244"/>
    <cellStyle name="LINES - Style2 2 3 2" xfId="8245"/>
    <cellStyle name="LINES - Style2 2 3 2 10" xfId="8246"/>
    <cellStyle name="LINES - Style2 2 3 2 10 2" xfId="8247"/>
    <cellStyle name="LINES - Style2 2 3 2 11" xfId="8248"/>
    <cellStyle name="LINES - Style2 2 3 2 11 2" xfId="8249"/>
    <cellStyle name="LINES - Style2 2 3 2 12" xfId="8250"/>
    <cellStyle name="LINES - Style2 2 3 2 12 2" xfId="8251"/>
    <cellStyle name="LINES - Style2 2 3 2 13" xfId="8252"/>
    <cellStyle name="LINES - Style2 2 3 2 13 2" xfId="8253"/>
    <cellStyle name="LINES - Style2 2 3 2 14" xfId="8254"/>
    <cellStyle name="LINES - Style2 2 3 2 14 2" xfId="8255"/>
    <cellStyle name="LINES - Style2 2 3 2 15" xfId="8256"/>
    <cellStyle name="LINES - Style2 2 3 2 2" xfId="8257"/>
    <cellStyle name="LINES - Style2 2 3 2 2 10" xfId="8258"/>
    <cellStyle name="LINES - Style2 2 3 2 2 10 2" xfId="8259"/>
    <cellStyle name="LINES - Style2 2 3 2 2 11" xfId="8260"/>
    <cellStyle name="LINES - Style2 2 3 2 2 11 2" xfId="8261"/>
    <cellStyle name="LINES - Style2 2 3 2 2 12" xfId="8262"/>
    <cellStyle name="LINES - Style2 2 3 2 2 2" xfId="8263"/>
    <cellStyle name="LINES - Style2 2 3 2 2 2 10" xfId="8264"/>
    <cellStyle name="LINES - Style2 2 3 2 2 2 10 2" xfId="8265"/>
    <cellStyle name="LINES - Style2 2 3 2 2 2 11" xfId="8266"/>
    <cellStyle name="LINES - Style2 2 3 2 2 2 2" xfId="8267"/>
    <cellStyle name="LINES - Style2 2 3 2 2 2 2 10" xfId="8268"/>
    <cellStyle name="LINES - Style2 2 3 2 2 2 2 2" xfId="8269"/>
    <cellStyle name="LINES - Style2 2 3 2 2 2 2 2 2" xfId="8270"/>
    <cellStyle name="LINES - Style2 2 3 2 2 2 2 3" xfId="8271"/>
    <cellStyle name="LINES - Style2 2 3 2 2 2 2 3 2" xfId="8272"/>
    <cellStyle name="LINES - Style2 2 3 2 2 2 2 4" xfId="8273"/>
    <cellStyle name="LINES - Style2 2 3 2 2 2 2 4 2" xfId="8274"/>
    <cellStyle name="LINES - Style2 2 3 2 2 2 2 5" xfId="8275"/>
    <cellStyle name="LINES - Style2 2 3 2 2 2 2 5 2" xfId="8276"/>
    <cellStyle name="LINES - Style2 2 3 2 2 2 2 6" xfId="8277"/>
    <cellStyle name="LINES - Style2 2 3 2 2 2 2 6 2" xfId="8278"/>
    <cellStyle name="LINES - Style2 2 3 2 2 2 2 7" xfId="8279"/>
    <cellStyle name="LINES - Style2 2 3 2 2 2 2 7 2" xfId="8280"/>
    <cellStyle name="LINES - Style2 2 3 2 2 2 2 8" xfId="8281"/>
    <cellStyle name="LINES - Style2 2 3 2 2 2 2 8 2" xfId="8282"/>
    <cellStyle name="LINES - Style2 2 3 2 2 2 2 9" xfId="8283"/>
    <cellStyle name="LINES - Style2 2 3 2 2 2 2 9 2" xfId="8284"/>
    <cellStyle name="LINES - Style2 2 3 2 2 2 3" xfId="8285"/>
    <cellStyle name="LINES - Style2 2 3 2 2 2 3 2" xfId="8286"/>
    <cellStyle name="LINES - Style2 2 3 2 2 2 4" xfId="8287"/>
    <cellStyle name="LINES - Style2 2 3 2 2 2 4 2" xfId="8288"/>
    <cellStyle name="LINES - Style2 2 3 2 2 2 5" xfId="8289"/>
    <cellStyle name="LINES - Style2 2 3 2 2 2 5 2" xfId="8290"/>
    <cellStyle name="LINES - Style2 2 3 2 2 2 6" xfId="8291"/>
    <cellStyle name="LINES - Style2 2 3 2 2 2 6 2" xfId="8292"/>
    <cellStyle name="LINES - Style2 2 3 2 2 2 7" xfId="8293"/>
    <cellStyle name="LINES - Style2 2 3 2 2 2 7 2" xfId="8294"/>
    <cellStyle name="LINES - Style2 2 3 2 2 2 8" xfId="8295"/>
    <cellStyle name="LINES - Style2 2 3 2 2 2 8 2" xfId="8296"/>
    <cellStyle name="LINES - Style2 2 3 2 2 2 9" xfId="8297"/>
    <cellStyle name="LINES - Style2 2 3 2 2 2 9 2" xfId="8298"/>
    <cellStyle name="LINES - Style2 2 3 2 2 3" xfId="8299"/>
    <cellStyle name="LINES - Style2 2 3 2 2 3 2" xfId="8300"/>
    <cellStyle name="LINES - Style2 2 3 2 2 4" xfId="8301"/>
    <cellStyle name="LINES - Style2 2 3 2 2 4 2" xfId="8302"/>
    <cellStyle name="LINES - Style2 2 3 2 2 5" xfId="8303"/>
    <cellStyle name="LINES - Style2 2 3 2 2 5 2" xfId="8304"/>
    <cellStyle name="LINES - Style2 2 3 2 2 6" xfId="8305"/>
    <cellStyle name="LINES - Style2 2 3 2 2 6 2" xfId="8306"/>
    <cellStyle name="LINES - Style2 2 3 2 2 7" xfId="8307"/>
    <cellStyle name="LINES - Style2 2 3 2 2 7 2" xfId="8308"/>
    <cellStyle name="LINES - Style2 2 3 2 2 8" xfId="8309"/>
    <cellStyle name="LINES - Style2 2 3 2 2 8 2" xfId="8310"/>
    <cellStyle name="LINES - Style2 2 3 2 2 9" xfId="8311"/>
    <cellStyle name="LINES - Style2 2 3 2 2 9 2" xfId="8312"/>
    <cellStyle name="LINES - Style2 2 3 2 3" xfId="8313"/>
    <cellStyle name="LINES - Style2 2 3 2 3 10" xfId="8314"/>
    <cellStyle name="LINES - Style2 2 3 2 3 10 2" xfId="8315"/>
    <cellStyle name="LINES - Style2 2 3 2 3 11" xfId="8316"/>
    <cellStyle name="LINES - Style2 2 3 2 3 11 2" xfId="8317"/>
    <cellStyle name="LINES - Style2 2 3 2 3 12" xfId="8318"/>
    <cellStyle name="LINES - Style2 2 3 2 3 2" xfId="8319"/>
    <cellStyle name="LINES - Style2 2 3 2 3 2 10" xfId="8320"/>
    <cellStyle name="LINES - Style2 2 3 2 3 2 10 2" xfId="8321"/>
    <cellStyle name="LINES - Style2 2 3 2 3 2 11" xfId="8322"/>
    <cellStyle name="LINES - Style2 2 3 2 3 2 2" xfId="8323"/>
    <cellStyle name="LINES - Style2 2 3 2 3 2 2 10" xfId="8324"/>
    <cellStyle name="LINES - Style2 2 3 2 3 2 2 2" xfId="8325"/>
    <cellStyle name="LINES - Style2 2 3 2 3 2 2 2 2" xfId="8326"/>
    <cellStyle name="LINES - Style2 2 3 2 3 2 2 3" xfId="8327"/>
    <cellStyle name="LINES - Style2 2 3 2 3 2 2 3 2" xfId="8328"/>
    <cellStyle name="LINES - Style2 2 3 2 3 2 2 4" xfId="8329"/>
    <cellStyle name="LINES - Style2 2 3 2 3 2 2 4 2" xfId="8330"/>
    <cellStyle name="LINES - Style2 2 3 2 3 2 2 5" xfId="8331"/>
    <cellStyle name="LINES - Style2 2 3 2 3 2 2 5 2" xfId="8332"/>
    <cellStyle name="LINES - Style2 2 3 2 3 2 2 6" xfId="8333"/>
    <cellStyle name="LINES - Style2 2 3 2 3 2 2 6 2" xfId="8334"/>
    <cellStyle name="LINES - Style2 2 3 2 3 2 2 7" xfId="8335"/>
    <cellStyle name="LINES - Style2 2 3 2 3 2 2 7 2" xfId="8336"/>
    <cellStyle name="LINES - Style2 2 3 2 3 2 2 8" xfId="8337"/>
    <cellStyle name="LINES - Style2 2 3 2 3 2 2 8 2" xfId="8338"/>
    <cellStyle name="LINES - Style2 2 3 2 3 2 2 9" xfId="8339"/>
    <cellStyle name="LINES - Style2 2 3 2 3 2 2 9 2" xfId="8340"/>
    <cellStyle name="LINES - Style2 2 3 2 3 2 3" xfId="8341"/>
    <cellStyle name="LINES - Style2 2 3 2 3 2 3 2" xfId="8342"/>
    <cellStyle name="LINES - Style2 2 3 2 3 2 4" xfId="8343"/>
    <cellStyle name="LINES - Style2 2 3 2 3 2 4 2" xfId="8344"/>
    <cellStyle name="LINES - Style2 2 3 2 3 2 5" xfId="8345"/>
    <cellStyle name="LINES - Style2 2 3 2 3 2 5 2" xfId="8346"/>
    <cellStyle name="LINES - Style2 2 3 2 3 2 6" xfId="8347"/>
    <cellStyle name="LINES - Style2 2 3 2 3 2 6 2" xfId="8348"/>
    <cellStyle name="LINES - Style2 2 3 2 3 2 7" xfId="8349"/>
    <cellStyle name="LINES - Style2 2 3 2 3 2 7 2" xfId="8350"/>
    <cellStyle name="LINES - Style2 2 3 2 3 2 8" xfId="8351"/>
    <cellStyle name="LINES - Style2 2 3 2 3 2 8 2" xfId="8352"/>
    <cellStyle name="LINES - Style2 2 3 2 3 2 9" xfId="8353"/>
    <cellStyle name="LINES - Style2 2 3 2 3 2 9 2" xfId="8354"/>
    <cellStyle name="LINES - Style2 2 3 2 3 3" xfId="8355"/>
    <cellStyle name="LINES - Style2 2 3 2 3 3 2" xfId="8356"/>
    <cellStyle name="LINES - Style2 2 3 2 3 4" xfId="8357"/>
    <cellStyle name="LINES - Style2 2 3 2 3 4 2" xfId="8358"/>
    <cellStyle name="LINES - Style2 2 3 2 3 5" xfId="8359"/>
    <cellStyle name="LINES - Style2 2 3 2 3 5 2" xfId="8360"/>
    <cellStyle name="LINES - Style2 2 3 2 3 6" xfId="8361"/>
    <cellStyle name="LINES - Style2 2 3 2 3 6 2" xfId="8362"/>
    <cellStyle name="LINES - Style2 2 3 2 3 7" xfId="8363"/>
    <cellStyle name="LINES - Style2 2 3 2 3 7 2" xfId="8364"/>
    <cellStyle name="LINES - Style2 2 3 2 3 8" xfId="8365"/>
    <cellStyle name="LINES - Style2 2 3 2 3 8 2" xfId="8366"/>
    <cellStyle name="LINES - Style2 2 3 2 3 9" xfId="8367"/>
    <cellStyle name="LINES - Style2 2 3 2 3 9 2" xfId="8368"/>
    <cellStyle name="LINES - Style2 2 3 2 4" xfId="8369"/>
    <cellStyle name="LINES - Style2 2 3 2 4 10" xfId="8370"/>
    <cellStyle name="LINES - Style2 2 3 2 4 10 2" xfId="8371"/>
    <cellStyle name="LINES - Style2 2 3 2 4 11" xfId="8372"/>
    <cellStyle name="LINES - Style2 2 3 2 4 11 2" xfId="8373"/>
    <cellStyle name="LINES - Style2 2 3 2 4 12" xfId="8374"/>
    <cellStyle name="LINES - Style2 2 3 2 4 2" xfId="8375"/>
    <cellStyle name="LINES - Style2 2 3 2 4 2 10" xfId="8376"/>
    <cellStyle name="LINES - Style2 2 3 2 4 2 10 2" xfId="8377"/>
    <cellStyle name="LINES - Style2 2 3 2 4 2 11" xfId="8378"/>
    <cellStyle name="LINES - Style2 2 3 2 4 2 2" xfId="8379"/>
    <cellStyle name="LINES - Style2 2 3 2 4 2 2 10" xfId="8380"/>
    <cellStyle name="LINES - Style2 2 3 2 4 2 2 2" xfId="8381"/>
    <cellStyle name="LINES - Style2 2 3 2 4 2 2 2 2" xfId="8382"/>
    <cellStyle name="LINES - Style2 2 3 2 4 2 2 3" xfId="8383"/>
    <cellStyle name="LINES - Style2 2 3 2 4 2 2 3 2" xfId="8384"/>
    <cellStyle name="LINES - Style2 2 3 2 4 2 2 4" xfId="8385"/>
    <cellStyle name="LINES - Style2 2 3 2 4 2 2 4 2" xfId="8386"/>
    <cellStyle name="LINES - Style2 2 3 2 4 2 2 5" xfId="8387"/>
    <cellStyle name="LINES - Style2 2 3 2 4 2 2 5 2" xfId="8388"/>
    <cellStyle name="LINES - Style2 2 3 2 4 2 2 6" xfId="8389"/>
    <cellStyle name="LINES - Style2 2 3 2 4 2 2 6 2" xfId="8390"/>
    <cellStyle name="LINES - Style2 2 3 2 4 2 2 7" xfId="8391"/>
    <cellStyle name="LINES - Style2 2 3 2 4 2 2 7 2" xfId="8392"/>
    <cellStyle name="LINES - Style2 2 3 2 4 2 2 8" xfId="8393"/>
    <cellStyle name="LINES - Style2 2 3 2 4 2 2 8 2" xfId="8394"/>
    <cellStyle name="LINES - Style2 2 3 2 4 2 2 9" xfId="8395"/>
    <cellStyle name="LINES - Style2 2 3 2 4 2 2 9 2" xfId="8396"/>
    <cellStyle name="LINES - Style2 2 3 2 4 2 3" xfId="8397"/>
    <cellStyle name="LINES - Style2 2 3 2 4 2 3 2" xfId="8398"/>
    <cellStyle name="LINES - Style2 2 3 2 4 2 4" xfId="8399"/>
    <cellStyle name="LINES - Style2 2 3 2 4 2 4 2" xfId="8400"/>
    <cellStyle name="LINES - Style2 2 3 2 4 2 5" xfId="8401"/>
    <cellStyle name="LINES - Style2 2 3 2 4 2 5 2" xfId="8402"/>
    <cellStyle name="LINES - Style2 2 3 2 4 2 6" xfId="8403"/>
    <cellStyle name="LINES - Style2 2 3 2 4 2 6 2" xfId="8404"/>
    <cellStyle name="LINES - Style2 2 3 2 4 2 7" xfId="8405"/>
    <cellStyle name="LINES - Style2 2 3 2 4 2 7 2" xfId="8406"/>
    <cellStyle name="LINES - Style2 2 3 2 4 2 8" xfId="8407"/>
    <cellStyle name="LINES - Style2 2 3 2 4 2 8 2" xfId="8408"/>
    <cellStyle name="LINES - Style2 2 3 2 4 2 9" xfId="8409"/>
    <cellStyle name="LINES - Style2 2 3 2 4 2 9 2" xfId="8410"/>
    <cellStyle name="LINES - Style2 2 3 2 4 3" xfId="8411"/>
    <cellStyle name="LINES - Style2 2 3 2 4 3 2" xfId="8412"/>
    <cellStyle name="LINES - Style2 2 3 2 4 4" xfId="8413"/>
    <cellStyle name="LINES - Style2 2 3 2 4 4 2" xfId="8414"/>
    <cellStyle name="LINES - Style2 2 3 2 4 5" xfId="8415"/>
    <cellStyle name="LINES - Style2 2 3 2 4 5 2" xfId="8416"/>
    <cellStyle name="LINES - Style2 2 3 2 4 6" xfId="8417"/>
    <cellStyle name="LINES - Style2 2 3 2 4 6 2" xfId="8418"/>
    <cellStyle name="LINES - Style2 2 3 2 4 7" xfId="8419"/>
    <cellStyle name="LINES - Style2 2 3 2 4 7 2" xfId="8420"/>
    <cellStyle name="LINES - Style2 2 3 2 4 8" xfId="8421"/>
    <cellStyle name="LINES - Style2 2 3 2 4 8 2" xfId="8422"/>
    <cellStyle name="LINES - Style2 2 3 2 4 9" xfId="8423"/>
    <cellStyle name="LINES - Style2 2 3 2 4 9 2" xfId="8424"/>
    <cellStyle name="LINES - Style2 2 3 2 5" xfId="8425"/>
    <cellStyle name="LINES - Style2 2 3 2 5 10" xfId="8426"/>
    <cellStyle name="LINES - Style2 2 3 2 5 10 2" xfId="8427"/>
    <cellStyle name="LINES - Style2 2 3 2 5 11" xfId="8428"/>
    <cellStyle name="LINES - Style2 2 3 2 5 2" xfId="8429"/>
    <cellStyle name="LINES - Style2 2 3 2 5 2 10" xfId="8430"/>
    <cellStyle name="LINES - Style2 2 3 2 5 2 2" xfId="8431"/>
    <cellStyle name="LINES - Style2 2 3 2 5 2 2 2" xfId="8432"/>
    <cellStyle name="LINES - Style2 2 3 2 5 2 3" xfId="8433"/>
    <cellStyle name="LINES - Style2 2 3 2 5 2 3 2" xfId="8434"/>
    <cellStyle name="LINES - Style2 2 3 2 5 2 4" xfId="8435"/>
    <cellStyle name="LINES - Style2 2 3 2 5 2 4 2" xfId="8436"/>
    <cellStyle name="LINES - Style2 2 3 2 5 2 5" xfId="8437"/>
    <cellStyle name="LINES - Style2 2 3 2 5 2 5 2" xfId="8438"/>
    <cellStyle name="LINES - Style2 2 3 2 5 2 6" xfId="8439"/>
    <cellStyle name="LINES - Style2 2 3 2 5 2 6 2" xfId="8440"/>
    <cellStyle name="LINES - Style2 2 3 2 5 2 7" xfId="8441"/>
    <cellStyle name="LINES - Style2 2 3 2 5 2 7 2" xfId="8442"/>
    <cellStyle name="LINES - Style2 2 3 2 5 2 8" xfId="8443"/>
    <cellStyle name="LINES - Style2 2 3 2 5 2 8 2" xfId="8444"/>
    <cellStyle name="LINES - Style2 2 3 2 5 2 9" xfId="8445"/>
    <cellStyle name="LINES - Style2 2 3 2 5 2 9 2" xfId="8446"/>
    <cellStyle name="LINES - Style2 2 3 2 5 3" xfId="8447"/>
    <cellStyle name="LINES - Style2 2 3 2 5 3 2" xfId="8448"/>
    <cellStyle name="LINES - Style2 2 3 2 5 4" xfId="8449"/>
    <cellStyle name="LINES - Style2 2 3 2 5 4 2" xfId="8450"/>
    <cellStyle name="LINES - Style2 2 3 2 5 5" xfId="8451"/>
    <cellStyle name="LINES - Style2 2 3 2 5 5 2" xfId="8452"/>
    <cellStyle name="LINES - Style2 2 3 2 5 6" xfId="8453"/>
    <cellStyle name="LINES - Style2 2 3 2 5 6 2" xfId="8454"/>
    <cellStyle name="LINES - Style2 2 3 2 5 7" xfId="8455"/>
    <cellStyle name="LINES - Style2 2 3 2 5 7 2" xfId="8456"/>
    <cellStyle name="LINES - Style2 2 3 2 5 8" xfId="8457"/>
    <cellStyle name="LINES - Style2 2 3 2 5 8 2" xfId="8458"/>
    <cellStyle name="LINES - Style2 2 3 2 5 9" xfId="8459"/>
    <cellStyle name="LINES - Style2 2 3 2 5 9 2" xfId="8460"/>
    <cellStyle name="LINES - Style2 2 3 2 6" xfId="8461"/>
    <cellStyle name="LINES - Style2 2 3 2 6 2" xfId="8462"/>
    <cellStyle name="LINES - Style2 2 3 2 7" xfId="8463"/>
    <cellStyle name="LINES - Style2 2 3 2 7 2" xfId="8464"/>
    <cellStyle name="LINES - Style2 2 3 2 8" xfId="8465"/>
    <cellStyle name="LINES - Style2 2 3 2 8 2" xfId="8466"/>
    <cellStyle name="LINES - Style2 2 3 2 9" xfId="8467"/>
    <cellStyle name="LINES - Style2 2 3 2 9 2" xfId="8468"/>
    <cellStyle name="LINES - Style2 2 3 2_FRI's per CPA formulae May 2011" xfId="8469"/>
    <cellStyle name="LINES - Style2 2 3 3" xfId="8470"/>
    <cellStyle name="LINES - Style2 2 3 3 10" xfId="8471"/>
    <cellStyle name="LINES - Style2 2 3 3 10 2" xfId="8472"/>
    <cellStyle name="LINES - Style2 2 3 3 11" xfId="8473"/>
    <cellStyle name="LINES - Style2 2 3 3 11 2" xfId="8474"/>
    <cellStyle name="LINES - Style2 2 3 3 12" xfId="8475"/>
    <cellStyle name="LINES - Style2 2 3 3 2" xfId="8476"/>
    <cellStyle name="LINES - Style2 2 3 3 2 10" xfId="8477"/>
    <cellStyle name="LINES - Style2 2 3 3 2 10 2" xfId="8478"/>
    <cellStyle name="LINES - Style2 2 3 3 2 11" xfId="8479"/>
    <cellStyle name="LINES - Style2 2 3 3 2 2" xfId="8480"/>
    <cellStyle name="LINES - Style2 2 3 3 2 2 10" xfId="8481"/>
    <cellStyle name="LINES - Style2 2 3 3 2 2 2" xfId="8482"/>
    <cellStyle name="LINES - Style2 2 3 3 2 2 2 2" xfId="8483"/>
    <cellStyle name="LINES - Style2 2 3 3 2 2 3" xfId="8484"/>
    <cellStyle name="LINES - Style2 2 3 3 2 2 3 2" xfId="8485"/>
    <cellStyle name="LINES - Style2 2 3 3 2 2 4" xfId="8486"/>
    <cellStyle name="LINES - Style2 2 3 3 2 2 4 2" xfId="8487"/>
    <cellStyle name="LINES - Style2 2 3 3 2 2 5" xfId="8488"/>
    <cellStyle name="LINES - Style2 2 3 3 2 2 5 2" xfId="8489"/>
    <cellStyle name="LINES - Style2 2 3 3 2 2 6" xfId="8490"/>
    <cellStyle name="LINES - Style2 2 3 3 2 2 6 2" xfId="8491"/>
    <cellStyle name="LINES - Style2 2 3 3 2 2 7" xfId="8492"/>
    <cellStyle name="LINES - Style2 2 3 3 2 2 7 2" xfId="8493"/>
    <cellStyle name="LINES - Style2 2 3 3 2 2 8" xfId="8494"/>
    <cellStyle name="LINES - Style2 2 3 3 2 2 8 2" xfId="8495"/>
    <cellStyle name="LINES - Style2 2 3 3 2 2 9" xfId="8496"/>
    <cellStyle name="LINES - Style2 2 3 3 2 2 9 2" xfId="8497"/>
    <cellStyle name="LINES - Style2 2 3 3 2 3" xfId="8498"/>
    <cellStyle name="LINES - Style2 2 3 3 2 3 2" xfId="8499"/>
    <cellStyle name="LINES - Style2 2 3 3 2 4" xfId="8500"/>
    <cellStyle name="LINES - Style2 2 3 3 2 4 2" xfId="8501"/>
    <cellStyle name="LINES - Style2 2 3 3 2 5" xfId="8502"/>
    <cellStyle name="LINES - Style2 2 3 3 2 5 2" xfId="8503"/>
    <cellStyle name="LINES - Style2 2 3 3 2 6" xfId="8504"/>
    <cellStyle name="LINES - Style2 2 3 3 2 6 2" xfId="8505"/>
    <cellStyle name="LINES - Style2 2 3 3 2 7" xfId="8506"/>
    <cellStyle name="LINES - Style2 2 3 3 2 7 2" xfId="8507"/>
    <cellStyle name="LINES - Style2 2 3 3 2 8" xfId="8508"/>
    <cellStyle name="LINES - Style2 2 3 3 2 8 2" xfId="8509"/>
    <cellStyle name="LINES - Style2 2 3 3 2 9" xfId="8510"/>
    <cellStyle name="LINES - Style2 2 3 3 2 9 2" xfId="8511"/>
    <cellStyle name="LINES - Style2 2 3 3 3" xfId="8512"/>
    <cellStyle name="LINES - Style2 2 3 3 3 2" xfId="8513"/>
    <cellStyle name="LINES - Style2 2 3 3 4" xfId="8514"/>
    <cellStyle name="LINES - Style2 2 3 3 4 2" xfId="8515"/>
    <cellStyle name="LINES - Style2 2 3 3 5" xfId="8516"/>
    <cellStyle name="LINES - Style2 2 3 3 5 2" xfId="8517"/>
    <cellStyle name="LINES - Style2 2 3 3 6" xfId="8518"/>
    <cellStyle name="LINES - Style2 2 3 3 6 2" xfId="8519"/>
    <cellStyle name="LINES - Style2 2 3 3 7" xfId="8520"/>
    <cellStyle name="LINES - Style2 2 3 3 7 2" xfId="8521"/>
    <cellStyle name="LINES - Style2 2 3 3 8" xfId="8522"/>
    <cellStyle name="LINES - Style2 2 3 3 8 2" xfId="8523"/>
    <cellStyle name="LINES - Style2 2 3 3 9" xfId="8524"/>
    <cellStyle name="LINES - Style2 2 3 3 9 2" xfId="8525"/>
    <cellStyle name="LINES - Style2 2 3 4" xfId="8526"/>
    <cellStyle name="LINES - Style2 2 3 4 10" xfId="8527"/>
    <cellStyle name="LINES - Style2 2 3 4 10 2" xfId="8528"/>
    <cellStyle name="LINES - Style2 2 3 4 11" xfId="8529"/>
    <cellStyle name="LINES - Style2 2 3 4 11 2" xfId="8530"/>
    <cellStyle name="LINES - Style2 2 3 4 12" xfId="8531"/>
    <cellStyle name="LINES - Style2 2 3 4 2" xfId="8532"/>
    <cellStyle name="LINES - Style2 2 3 4 2 10" xfId="8533"/>
    <cellStyle name="LINES - Style2 2 3 4 2 10 2" xfId="8534"/>
    <cellStyle name="LINES - Style2 2 3 4 2 11" xfId="8535"/>
    <cellStyle name="LINES - Style2 2 3 4 2 2" xfId="8536"/>
    <cellStyle name="LINES - Style2 2 3 4 2 2 10" xfId="8537"/>
    <cellStyle name="LINES - Style2 2 3 4 2 2 2" xfId="8538"/>
    <cellStyle name="LINES - Style2 2 3 4 2 2 2 2" xfId="8539"/>
    <cellStyle name="LINES - Style2 2 3 4 2 2 3" xfId="8540"/>
    <cellStyle name="LINES - Style2 2 3 4 2 2 3 2" xfId="8541"/>
    <cellStyle name="LINES - Style2 2 3 4 2 2 4" xfId="8542"/>
    <cellStyle name="LINES - Style2 2 3 4 2 2 4 2" xfId="8543"/>
    <cellStyle name="LINES - Style2 2 3 4 2 2 5" xfId="8544"/>
    <cellStyle name="LINES - Style2 2 3 4 2 2 5 2" xfId="8545"/>
    <cellStyle name="LINES - Style2 2 3 4 2 2 6" xfId="8546"/>
    <cellStyle name="LINES - Style2 2 3 4 2 2 6 2" xfId="8547"/>
    <cellStyle name="LINES - Style2 2 3 4 2 2 7" xfId="8548"/>
    <cellStyle name="LINES - Style2 2 3 4 2 2 7 2" xfId="8549"/>
    <cellStyle name="LINES - Style2 2 3 4 2 2 8" xfId="8550"/>
    <cellStyle name="LINES - Style2 2 3 4 2 2 8 2" xfId="8551"/>
    <cellStyle name="LINES - Style2 2 3 4 2 2 9" xfId="8552"/>
    <cellStyle name="LINES - Style2 2 3 4 2 2 9 2" xfId="8553"/>
    <cellStyle name="LINES - Style2 2 3 4 2 3" xfId="8554"/>
    <cellStyle name="LINES - Style2 2 3 4 2 3 2" xfId="8555"/>
    <cellStyle name="LINES - Style2 2 3 4 2 4" xfId="8556"/>
    <cellStyle name="LINES - Style2 2 3 4 2 4 2" xfId="8557"/>
    <cellStyle name="LINES - Style2 2 3 4 2 5" xfId="8558"/>
    <cellStyle name="LINES - Style2 2 3 4 2 5 2" xfId="8559"/>
    <cellStyle name="LINES - Style2 2 3 4 2 6" xfId="8560"/>
    <cellStyle name="LINES - Style2 2 3 4 2 6 2" xfId="8561"/>
    <cellStyle name="LINES - Style2 2 3 4 2 7" xfId="8562"/>
    <cellStyle name="LINES - Style2 2 3 4 2 7 2" xfId="8563"/>
    <cellStyle name="LINES - Style2 2 3 4 2 8" xfId="8564"/>
    <cellStyle name="LINES - Style2 2 3 4 2 8 2" xfId="8565"/>
    <cellStyle name="LINES - Style2 2 3 4 2 9" xfId="8566"/>
    <cellStyle name="LINES - Style2 2 3 4 2 9 2" xfId="8567"/>
    <cellStyle name="LINES - Style2 2 3 4 3" xfId="8568"/>
    <cellStyle name="LINES - Style2 2 3 4 3 2" xfId="8569"/>
    <cellStyle name="LINES - Style2 2 3 4 4" xfId="8570"/>
    <cellStyle name="LINES - Style2 2 3 4 4 2" xfId="8571"/>
    <cellStyle name="LINES - Style2 2 3 4 5" xfId="8572"/>
    <cellStyle name="LINES - Style2 2 3 4 5 2" xfId="8573"/>
    <cellStyle name="LINES - Style2 2 3 4 6" xfId="8574"/>
    <cellStyle name="LINES - Style2 2 3 4 6 2" xfId="8575"/>
    <cellStyle name="LINES - Style2 2 3 4 7" xfId="8576"/>
    <cellStyle name="LINES - Style2 2 3 4 7 2" xfId="8577"/>
    <cellStyle name="LINES - Style2 2 3 4 8" xfId="8578"/>
    <cellStyle name="LINES - Style2 2 3 4 8 2" xfId="8579"/>
    <cellStyle name="LINES - Style2 2 3 4 9" xfId="8580"/>
    <cellStyle name="LINES - Style2 2 3 4 9 2" xfId="8581"/>
    <cellStyle name="LINES - Style2 2 3 5" xfId="8582"/>
    <cellStyle name="LINES - Style2 2 3 5 10" xfId="8583"/>
    <cellStyle name="LINES - Style2 2 3 5 10 2" xfId="8584"/>
    <cellStyle name="LINES - Style2 2 3 5 11" xfId="8585"/>
    <cellStyle name="LINES - Style2 2 3 5 11 2" xfId="8586"/>
    <cellStyle name="LINES - Style2 2 3 5 12" xfId="8587"/>
    <cellStyle name="LINES - Style2 2 3 5 2" xfId="8588"/>
    <cellStyle name="LINES - Style2 2 3 5 2 10" xfId="8589"/>
    <cellStyle name="LINES - Style2 2 3 5 2 10 2" xfId="8590"/>
    <cellStyle name="LINES - Style2 2 3 5 2 11" xfId="8591"/>
    <cellStyle name="LINES - Style2 2 3 5 2 2" xfId="8592"/>
    <cellStyle name="LINES - Style2 2 3 5 2 2 10" xfId="8593"/>
    <cellStyle name="LINES - Style2 2 3 5 2 2 2" xfId="8594"/>
    <cellStyle name="LINES - Style2 2 3 5 2 2 2 2" xfId="8595"/>
    <cellStyle name="LINES - Style2 2 3 5 2 2 3" xfId="8596"/>
    <cellStyle name="LINES - Style2 2 3 5 2 2 3 2" xfId="8597"/>
    <cellStyle name="LINES - Style2 2 3 5 2 2 4" xfId="8598"/>
    <cellStyle name="LINES - Style2 2 3 5 2 2 4 2" xfId="8599"/>
    <cellStyle name="LINES - Style2 2 3 5 2 2 5" xfId="8600"/>
    <cellStyle name="LINES - Style2 2 3 5 2 2 5 2" xfId="8601"/>
    <cellStyle name="LINES - Style2 2 3 5 2 2 6" xfId="8602"/>
    <cellStyle name="LINES - Style2 2 3 5 2 2 6 2" xfId="8603"/>
    <cellStyle name="LINES - Style2 2 3 5 2 2 7" xfId="8604"/>
    <cellStyle name="LINES - Style2 2 3 5 2 2 7 2" xfId="8605"/>
    <cellStyle name="LINES - Style2 2 3 5 2 2 8" xfId="8606"/>
    <cellStyle name="LINES - Style2 2 3 5 2 2 8 2" xfId="8607"/>
    <cellStyle name="LINES - Style2 2 3 5 2 2 9" xfId="8608"/>
    <cellStyle name="LINES - Style2 2 3 5 2 2 9 2" xfId="8609"/>
    <cellStyle name="LINES - Style2 2 3 5 2 3" xfId="8610"/>
    <cellStyle name="LINES - Style2 2 3 5 2 3 2" xfId="8611"/>
    <cellStyle name="LINES - Style2 2 3 5 2 4" xfId="8612"/>
    <cellStyle name="LINES - Style2 2 3 5 2 4 2" xfId="8613"/>
    <cellStyle name="LINES - Style2 2 3 5 2 5" xfId="8614"/>
    <cellStyle name="LINES - Style2 2 3 5 2 5 2" xfId="8615"/>
    <cellStyle name="LINES - Style2 2 3 5 2 6" xfId="8616"/>
    <cellStyle name="LINES - Style2 2 3 5 2 6 2" xfId="8617"/>
    <cellStyle name="LINES - Style2 2 3 5 2 7" xfId="8618"/>
    <cellStyle name="LINES - Style2 2 3 5 2 7 2" xfId="8619"/>
    <cellStyle name="LINES - Style2 2 3 5 2 8" xfId="8620"/>
    <cellStyle name="LINES - Style2 2 3 5 2 8 2" xfId="8621"/>
    <cellStyle name="LINES - Style2 2 3 5 2 9" xfId="8622"/>
    <cellStyle name="LINES - Style2 2 3 5 2 9 2" xfId="8623"/>
    <cellStyle name="LINES - Style2 2 3 5 3" xfId="8624"/>
    <cellStyle name="LINES - Style2 2 3 5 3 2" xfId="8625"/>
    <cellStyle name="LINES - Style2 2 3 5 4" xfId="8626"/>
    <cellStyle name="LINES - Style2 2 3 5 4 2" xfId="8627"/>
    <cellStyle name="LINES - Style2 2 3 5 5" xfId="8628"/>
    <cellStyle name="LINES - Style2 2 3 5 5 2" xfId="8629"/>
    <cellStyle name="LINES - Style2 2 3 5 6" xfId="8630"/>
    <cellStyle name="LINES - Style2 2 3 5 6 2" xfId="8631"/>
    <cellStyle name="LINES - Style2 2 3 5 7" xfId="8632"/>
    <cellStyle name="LINES - Style2 2 3 5 7 2" xfId="8633"/>
    <cellStyle name="LINES - Style2 2 3 5 8" xfId="8634"/>
    <cellStyle name="LINES - Style2 2 3 5 8 2" xfId="8635"/>
    <cellStyle name="LINES - Style2 2 3 5 9" xfId="8636"/>
    <cellStyle name="LINES - Style2 2 3 5 9 2" xfId="8637"/>
    <cellStyle name="LINES - Style2 2 3 6" xfId="8638"/>
    <cellStyle name="LINES - Style2 2 3 6 10" xfId="8639"/>
    <cellStyle name="LINES - Style2 2 3 6 10 2" xfId="8640"/>
    <cellStyle name="LINES - Style2 2 3 6 11" xfId="8641"/>
    <cellStyle name="LINES - Style2 2 3 6 2" xfId="8642"/>
    <cellStyle name="LINES - Style2 2 3 6 2 10" xfId="8643"/>
    <cellStyle name="LINES - Style2 2 3 6 2 2" xfId="8644"/>
    <cellStyle name="LINES - Style2 2 3 6 2 2 2" xfId="8645"/>
    <cellStyle name="LINES - Style2 2 3 6 2 3" xfId="8646"/>
    <cellStyle name="LINES - Style2 2 3 6 2 3 2" xfId="8647"/>
    <cellStyle name="LINES - Style2 2 3 6 2 4" xfId="8648"/>
    <cellStyle name="LINES - Style2 2 3 6 2 4 2" xfId="8649"/>
    <cellStyle name="LINES - Style2 2 3 6 2 5" xfId="8650"/>
    <cellStyle name="LINES - Style2 2 3 6 2 5 2" xfId="8651"/>
    <cellStyle name="LINES - Style2 2 3 6 2 6" xfId="8652"/>
    <cellStyle name="LINES - Style2 2 3 6 2 6 2" xfId="8653"/>
    <cellStyle name="LINES - Style2 2 3 6 2 7" xfId="8654"/>
    <cellStyle name="LINES - Style2 2 3 6 2 7 2" xfId="8655"/>
    <cellStyle name="LINES - Style2 2 3 6 2 8" xfId="8656"/>
    <cellStyle name="LINES - Style2 2 3 6 2 8 2" xfId="8657"/>
    <cellStyle name="LINES - Style2 2 3 6 2 9" xfId="8658"/>
    <cellStyle name="LINES - Style2 2 3 6 2 9 2" xfId="8659"/>
    <cellStyle name="LINES - Style2 2 3 6 3" xfId="8660"/>
    <cellStyle name="LINES - Style2 2 3 6 3 2" xfId="8661"/>
    <cellStyle name="LINES - Style2 2 3 6 4" xfId="8662"/>
    <cellStyle name="LINES - Style2 2 3 6 4 2" xfId="8663"/>
    <cellStyle name="LINES - Style2 2 3 6 5" xfId="8664"/>
    <cellStyle name="LINES - Style2 2 3 6 5 2" xfId="8665"/>
    <cellStyle name="LINES - Style2 2 3 6 6" xfId="8666"/>
    <cellStyle name="LINES - Style2 2 3 6 6 2" xfId="8667"/>
    <cellStyle name="LINES - Style2 2 3 6 7" xfId="8668"/>
    <cellStyle name="LINES - Style2 2 3 6 7 2" xfId="8669"/>
    <cellStyle name="LINES - Style2 2 3 6 8" xfId="8670"/>
    <cellStyle name="LINES - Style2 2 3 6 8 2" xfId="8671"/>
    <cellStyle name="LINES - Style2 2 3 6 9" xfId="8672"/>
    <cellStyle name="LINES - Style2 2 3 6 9 2" xfId="8673"/>
    <cellStyle name="LINES - Style2 2 3 7" xfId="8674"/>
    <cellStyle name="LINES - Style2 2 3 7 2" xfId="8675"/>
    <cellStyle name="LINES - Style2 2 3 8" xfId="8676"/>
    <cellStyle name="LINES - Style2 2 3 8 2" xfId="8677"/>
    <cellStyle name="LINES - Style2 2 3 9" xfId="8678"/>
    <cellStyle name="LINES - Style2 2 3 9 2" xfId="8679"/>
    <cellStyle name="LINES - Style2 2 3_FRI's per CPA formulae May 2011" xfId="8680"/>
    <cellStyle name="LINES - Style2 2 4" xfId="8681"/>
    <cellStyle name="LINES - Style2 2 4 10" xfId="8682"/>
    <cellStyle name="LINES - Style2 2 4 10 2" xfId="8683"/>
    <cellStyle name="LINES - Style2 2 4 11" xfId="8684"/>
    <cellStyle name="LINES - Style2 2 4 11 2" xfId="8685"/>
    <cellStyle name="LINES - Style2 2 4 12" xfId="8686"/>
    <cellStyle name="LINES - Style2 2 4 12 2" xfId="8687"/>
    <cellStyle name="LINES - Style2 2 4 13" xfId="8688"/>
    <cellStyle name="LINES - Style2 2 4 13 2" xfId="8689"/>
    <cellStyle name="LINES - Style2 2 4 14" xfId="8690"/>
    <cellStyle name="LINES - Style2 2 4 14 2" xfId="8691"/>
    <cellStyle name="LINES - Style2 2 4 15" xfId="8692"/>
    <cellStyle name="LINES - Style2 2 4 15 2" xfId="8693"/>
    <cellStyle name="LINES - Style2 2 4 16" xfId="8694"/>
    <cellStyle name="LINES - Style2 2 4 2" xfId="8695"/>
    <cellStyle name="LINES - Style2 2 4 2 10" xfId="8696"/>
    <cellStyle name="LINES - Style2 2 4 2 10 2" xfId="8697"/>
    <cellStyle name="LINES - Style2 2 4 2 11" xfId="8698"/>
    <cellStyle name="LINES - Style2 2 4 2 11 2" xfId="8699"/>
    <cellStyle name="LINES - Style2 2 4 2 12" xfId="8700"/>
    <cellStyle name="LINES - Style2 2 4 2 2" xfId="8701"/>
    <cellStyle name="LINES - Style2 2 4 2 2 10" xfId="8702"/>
    <cellStyle name="LINES - Style2 2 4 2 2 10 2" xfId="8703"/>
    <cellStyle name="LINES - Style2 2 4 2 2 11" xfId="8704"/>
    <cellStyle name="LINES - Style2 2 4 2 2 2" xfId="8705"/>
    <cellStyle name="LINES - Style2 2 4 2 2 2 10" xfId="8706"/>
    <cellStyle name="LINES - Style2 2 4 2 2 2 2" xfId="8707"/>
    <cellStyle name="LINES - Style2 2 4 2 2 2 2 2" xfId="8708"/>
    <cellStyle name="LINES - Style2 2 4 2 2 2 3" xfId="8709"/>
    <cellStyle name="LINES - Style2 2 4 2 2 2 3 2" xfId="8710"/>
    <cellStyle name="LINES - Style2 2 4 2 2 2 4" xfId="8711"/>
    <cellStyle name="LINES - Style2 2 4 2 2 2 4 2" xfId="8712"/>
    <cellStyle name="LINES - Style2 2 4 2 2 2 5" xfId="8713"/>
    <cellStyle name="LINES - Style2 2 4 2 2 2 5 2" xfId="8714"/>
    <cellStyle name="LINES - Style2 2 4 2 2 2 6" xfId="8715"/>
    <cellStyle name="LINES - Style2 2 4 2 2 2 6 2" xfId="8716"/>
    <cellStyle name="LINES - Style2 2 4 2 2 2 7" xfId="8717"/>
    <cellStyle name="LINES - Style2 2 4 2 2 2 7 2" xfId="8718"/>
    <cellStyle name="LINES - Style2 2 4 2 2 2 8" xfId="8719"/>
    <cellStyle name="LINES - Style2 2 4 2 2 2 8 2" xfId="8720"/>
    <cellStyle name="LINES - Style2 2 4 2 2 2 9" xfId="8721"/>
    <cellStyle name="LINES - Style2 2 4 2 2 2 9 2" xfId="8722"/>
    <cellStyle name="LINES - Style2 2 4 2 2 3" xfId="8723"/>
    <cellStyle name="LINES - Style2 2 4 2 2 3 2" xfId="8724"/>
    <cellStyle name="LINES - Style2 2 4 2 2 4" xfId="8725"/>
    <cellStyle name="LINES - Style2 2 4 2 2 4 2" xfId="8726"/>
    <cellStyle name="LINES - Style2 2 4 2 2 5" xfId="8727"/>
    <cellStyle name="LINES - Style2 2 4 2 2 5 2" xfId="8728"/>
    <cellStyle name="LINES - Style2 2 4 2 2 6" xfId="8729"/>
    <cellStyle name="LINES - Style2 2 4 2 2 6 2" xfId="8730"/>
    <cellStyle name="LINES - Style2 2 4 2 2 7" xfId="8731"/>
    <cellStyle name="LINES - Style2 2 4 2 2 7 2" xfId="8732"/>
    <cellStyle name="LINES - Style2 2 4 2 2 8" xfId="8733"/>
    <cellStyle name="LINES - Style2 2 4 2 2 8 2" xfId="8734"/>
    <cellStyle name="LINES - Style2 2 4 2 2 9" xfId="8735"/>
    <cellStyle name="LINES - Style2 2 4 2 2 9 2" xfId="8736"/>
    <cellStyle name="LINES - Style2 2 4 2 3" xfId="8737"/>
    <cellStyle name="LINES - Style2 2 4 2 3 2" xfId="8738"/>
    <cellStyle name="LINES - Style2 2 4 2 4" xfId="8739"/>
    <cellStyle name="LINES - Style2 2 4 2 4 2" xfId="8740"/>
    <cellStyle name="LINES - Style2 2 4 2 5" xfId="8741"/>
    <cellStyle name="LINES - Style2 2 4 2 5 2" xfId="8742"/>
    <cellStyle name="LINES - Style2 2 4 2 6" xfId="8743"/>
    <cellStyle name="LINES - Style2 2 4 2 6 2" xfId="8744"/>
    <cellStyle name="LINES - Style2 2 4 2 7" xfId="8745"/>
    <cellStyle name="LINES - Style2 2 4 2 7 2" xfId="8746"/>
    <cellStyle name="LINES - Style2 2 4 2 8" xfId="8747"/>
    <cellStyle name="LINES - Style2 2 4 2 8 2" xfId="8748"/>
    <cellStyle name="LINES - Style2 2 4 2 9" xfId="8749"/>
    <cellStyle name="LINES - Style2 2 4 2 9 2" xfId="8750"/>
    <cellStyle name="LINES - Style2 2 4 3" xfId="8751"/>
    <cellStyle name="LINES - Style2 2 4 3 10" xfId="8752"/>
    <cellStyle name="LINES - Style2 2 4 3 10 2" xfId="8753"/>
    <cellStyle name="LINES - Style2 2 4 3 11" xfId="8754"/>
    <cellStyle name="LINES - Style2 2 4 3 11 2" xfId="8755"/>
    <cellStyle name="LINES - Style2 2 4 3 12" xfId="8756"/>
    <cellStyle name="LINES - Style2 2 4 3 2" xfId="8757"/>
    <cellStyle name="LINES - Style2 2 4 3 2 10" xfId="8758"/>
    <cellStyle name="LINES - Style2 2 4 3 2 10 2" xfId="8759"/>
    <cellStyle name="LINES - Style2 2 4 3 2 11" xfId="8760"/>
    <cellStyle name="LINES - Style2 2 4 3 2 2" xfId="8761"/>
    <cellStyle name="LINES - Style2 2 4 3 2 2 10" xfId="8762"/>
    <cellStyle name="LINES - Style2 2 4 3 2 2 2" xfId="8763"/>
    <cellStyle name="LINES - Style2 2 4 3 2 2 2 2" xfId="8764"/>
    <cellStyle name="LINES - Style2 2 4 3 2 2 3" xfId="8765"/>
    <cellStyle name="LINES - Style2 2 4 3 2 2 3 2" xfId="8766"/>
    <cellStyle name="LINES - Style2 2 4 3 2 2 4" xfId="8767"/>
    <cellStyle name="LINES - Style2 2 4 3 2 2 4 2" xfId="8768"/>
    <cellStyle name="LINES - Style2 2 4 3 2 2 5" xfId="8769"/>
    <cellStyle name="LINES - Style2 2 4 3 2 2 5 2" xfId="8770"/>
    <cellStyle name="LINES - Style2 2 4 3 2 2 6" xfId="8771"/>
    <cellStyle name="LINES - Style2 2 4 3 2 2 6 2" xfId="8772"/>
    <cellStyle name="LINES - Style2 2 4 3 2 2 7" xfId="8773"/>
    <cellStyle name="LINES - Style2 2 4 3 2 2 7 2" xfId="8774"/>
    <cellStyle name="LINES - Style2 2 4 3 2 2 8" xfId="8775"/>
    <cellStyle name="LINES - Style2 2 4 3 2 2 8 2" xfId="8776"/>
    <cellStyle name="LINES - Style2 2 4 3 2 2 9" xfId="8777"/>
    <cellStyle name="LINES - Style2 2 4 3 2 2 9 2" xfId="8778"/>
    <cellStyle name="LINES - Style2 2 4 3 2 3" xfId="8779"/>
    <cellStyle name="LINES - Style2 2 4 3 2 3 2" xfId="8780"/>
    <cellStyle name="LINES - Style2 2 4 3 2 4" xfId="8781"/>
    <cellStyle name="LINES - Style2 2 4 3 2 4 2" xfId="8782"/>
    <cellStyle name="LINES - Style2 2 4 3 2 5" xfId="8783"/>
    <cellStyle name="LINES - Style2 2 4 3 2 5 2" xfId="8784"/>
    <cellStyle name="LINES - Style2 2 4 3 2 6" xfId="8785"/>
    <cellStyle name="LINES - Style2 2 4 3 2 6 2" xfId="8786"/>
    <cellStyle name="LINES - Style2 2 4 3 2 7" xfId="8787"/>
    <cellStyle name="LINES - Style2 2 4 3 2 7 2" xfId="8788"/>
    <cellStyle name="LINES - Style2 2 4 3 2 8" xfId="8789"/>
    <cellStyle name="LINES - Style2 2 4 3 2 8 2" xfId="8790"/>
    <cellStyle name="LINES - Style2 2 4 3 2 9" xfId="8791"/>
    <cellStyle name="LINES - Style2 2 4 3 2 9 2" xfId="8792"/>
    <cellStyle name="LINES - Style2 2 4 3 3" xfId="8793"/>
    <cellStyle name="LINES - Style2 2 4 3 3 2" xfId="8794"/>
    <cellStyle name="LINES - Style2 2 4 3 4" xfId="8795"/>
    <cellStyle name="LINES - Style2 2 4 3 4 2" xfId="8796"/>
    <cellStyle name="LINES - Style2 2 4 3 5" xfId="8797"/>
    <cellStyle name="LINES - Style2 2 4 3 5 2" xfId="8798"/>
    <cellStyle name="LINES - Style2 2 4 3 6" xfId="8799"/>
    <cellStyle name="LINES - Style2 2 4 3 6 2" xfId="8800"/>
    <cellStyle name="LINES - Style2 2 4 3 7" xfId="8801"/>
    <cellStyle name="LINES - Style2 2 4 3 7 2" xfId="8802"/>
    <cellStyle name="LINES - Style2 2 4 3 8" xfId="8803"/>
    <cellStyle name="LINES - Style2 2 4 3 8 2" xfId="8804"/>
    <cellStyle name="LINES - Style2 2 4 3 9" xfId="8805"/>
    <cellStyle name="LINES - Style2 2 4 3 9 2" xfId="8806"/>
    <cellStyle name="LINES - Style2 2 4 4" xfId="8807"/>
    <cellStyle name="LINES - Style2 2 4 4 10" xfId="8808"/>
    <cellStyle name="LINES - Style2 2 4 4 10 2" xfId="8809"/>
    <cellStyle name="LINES - Style2 2 4 4 11" xfId="8810"/>
    <cellStyle name="LINES - Style2 2 4 4 11 2" xfId="8811"/>
    <cellStyle name="LINES - Style2 2 4 4 12" xfId="8812"/>
    <cellStyle name="LINES - Style2 2 4 4 2" xfId="8813"/>
    <cellStyle name="LINES - Style2 2 4 4 2 10" xfId="8814"/>
    <cellStyle name="LINES - Style2 2 4 4 2 10 2" xfId="8815"/>
    <cellStyle name="LINES - Style2 2 4 4 2 11" xfId="8816"/>
    <cellStyle name="LINES - Style2 2 4 4 2 2" xfId="8817"/>
    <cellStyle name="LINES - Style2 2 4 4 2 2 10" xfId="8818"/>
    <cellStyle name="LINES - Style2 2 4 4 2 2 2" xfId="8819"/>
    <cellStyle name="LINES - Style2 2 4 4 2 2 2 2" xfId="8820"/>
    <cellStyle name="LINES - Style2 2 4 4 2 2 3" xfId="8821"/>
    <cellStyle name="LINES - Style2 2 4 4 2 2 3 2" xfId="8822"/>
    <cellStyle name="LINES - Style2 2 4 4 2 2 4" xfId="8823"/>
    <cellStyle name="LINES - Style2 2 4 4 2 2 4 2" xfId="8824"/>
    <cellStyle name="LINES - Style2 2 4 4 2 2 5" xfId="8825"/>
    <cellStyle name="LINES - Style2 2 4 4 2 2 5 2" xfId="8826"/>
    <cellStyle name="LINES - Style2 2 4 4 2 2 6" xfId="8827"/>
    <cellStyle name="LINES - Style2 2 4 4 2 2 6 2" xfId="8828"/>
    <cellStyle name="LINES - Style2 2 4 4 2 2 7" xfId="8829"/>
    <cellStyle name="LINES - Style2 2 4 4 2 2 7 2" xfId="8830"/>
    <cellStyle name="LINES - Style2 2 4 4 2 2 8" xfId="8831"/>
    <cellStyle name="LINES - Style2 2 4 4 2 2 8 2" xfId="8832"/>
    <cellStyle name="LINES - Style2 2 4 4 2 2 9" xfId="8833"/>
    <cellStyle name="LINES - Style2 2 4 4 2 2 9 2" xfId="8834"/>
    <cellStyle name="LINES - Style2 2 4 4 2 3" xfId="8835"/>
    <cellStyle name="LINES - Style2 2 4 4 2 3 2" xfId="8836"/>
    <cellStyle name="LINES - Style2 2 4 4 2 4" xfId="8837"/>
    <cellStyle name="LINES - Style2 2 4 4 2 4 2" xfId="8838"/>
    <cellStyle name="LINES - Style2 2 4 4 2 5" xfId="8839"/>
    <cellStyle name="LINES - Style2 2 4 4 2 5 2" xfId="8840"/>
    <cellStyle name="LINES - Style2 2 4 4 2 6" xfId="8841"/>
    <cellStyle name="LINES - Style2 2 4 4 2 6 2" xfId="8842"/>
    <cellStyle name="LINES - Style2 2 4 4 2 7" xfId="8843"/>
    <cellStyle name="LINES - Style2 2 4 4 2 7 2" xfId="8844"/>
    <cellStyle name="LINES - Style2 2 4 4 2 8" xfId="8845"/>
    <cellStyle name="LINES - Style2 2 4 4 2 8 2" xfId="8846"/>
    <cellStyle name="LINES - Style2 2 4 4 2 9" xfId="8847"/>
    <cellStyle name="LINES - Style2 2 4 4 2 9 2" xfId="8848"/>
    <cellStyle name="LINES - Style2 2 4 4 3" xfId="8849"/>
    <cellStyle name="LINES - Style2 2 4 4 3 2" xfId="8850"/>
    <cellStyle name="LINES - Style2 2 4 4 4" xfId="8851"/>
    <cellStyle name="LINES - Style2 2 4 4 4 2" xfId="8852"/>
    <cellStyle name="LINES - Style2 2 4 4 5" xfId="8853"/>
    <cellStyle name="LINES - Style2 2 4 4 5 2" xfId="8854"/>
    <cellStyle name="LINES - Style2 2 4 4 6" xfId="8855"/>
    <cellStyle name="LINES - Style2 2 4 4 6 2" xfId="8856"/>
    <cellStyle name="LINES - Style2 2 4 4 7" xfId="8857"/>
    <cellStyle name="LINES - Style2 2 4 4 7 2" xfId="8858"/>
    <cellStyle name="LINES - Style2 2 4 4 8" xfId="8859"/>
    <cellStyle name="LINES - Style2 2 4 4 8 2" xfId="8860"/>
    <cellStyle name="LINES - Style2 2 4 4 9" xfId="8861"/>
    <cellStyle name="LINES - Style2 2 4 4 9 2" xfId="8862"/>
    <cellStyle name="LINES - Style2 2 4 5" xfId="8863"/>
    <cellStyle name="LINES - Style2 2 4 5 10" xfId="8864"/>
    <cellStyle name="LINES - Style2 2 4 5 10 2" xfId="8865"/>
    <cellStyle name="LINES - Style2 2 4 5 11" xfId="8866"/>
    <cellStyle name="LINES - Style2 2 4 5 11 2" xfId="8867"/>
    <cellStyle name="LINES - Style2 2 4 5 12" xfId="8868"/>
    <cellStyle name="LINES - Style2 2 4 5 2" xfId="8869"/>
    <cellStyle name="LINES - Style2 2 4 5 2 10" xfId="8870"/>
    <cellStyle name="LINES - Style2 2 4 5 2 10 2" xfId="8871"/>
    <cellStyle name="LINES - Style2 2 4 5 2 11" xfId="8872"/>
    <cellStyle name="LINES - Style2 2 4 5 2 2" xfId="8873"/>
    <cellStyle name="LINES - Style2 2 4 5 2 2 10" xfId="8874"/>
    <cellStyle name="LINES - Style2 2 4 5 2 2 2" xfId="8875"/>
    <cellStyle name="LINES - Style2 2 4 5 2 2 2 2" xfId="8876"/>
    <cellStyle name="LINES - Style2 2 4 5 2 2 3" xfId="8877"/>
    <cellStyle name="LINES - Style2 2 4 5 2 2 3 2" xfId="8878"/>
    <cellStyle name="LINES - Style2 2 4 5 2 2 4" xfId="8879"/>
    <cellStyle name="LINES - Style2 2 4 5 2 2 4 2" xfId="8880"/>
    <cellStyle name="LINES - Style2 2 4 5 2 2 5" xfId="8881"/>
    <cellStyle name="LINES - Style2 2 4 5 2 2 5 2" xfId="8882"/>
    <cellStyle name="LINES - Style2 2 4 5 2 2 6" xfId="8883"/>
    <cellStyle name="LINES - Style2 2 4 5 2 2 6 2" xfId="8884"/>
    <cellStyle name="LINES - Style2 2 4 5 2 2 7" xfId="8885"/>
    <cellStyle name="LINES - Style2 2 4 5 2 2 7 2" xfId="8886"/>
    <cellStyle name="LINES - Style2 2 4 5 2 2 8" xfId="8887"/>
    <cellStyle name="LINES - Style2 2 4 5 2 2 8 2" xfId="8888"/>
    <cellStyle name="LINES - Style2 2 4 5 2 2 9" xfId="8889"/>
    <cellStyle name="LINES - Style2 2 4 5 2 2 9 2" xfId="8890"/>
    <cellStyle name="LINES - Style2 2 4 5 2 3" xfId="8891"/>
    <cellStyle name="LINES - Style2 2 4 5 2 3 2" xfId="8892"/>
    <cellStyle name="LINES - Style2 2 4 5 2 4" xfId="8893"/>
    <cellStyle name="LINES - Style2 2 4 5 2 4 2" xfId="8894"/>
    <cellStyle name="LINES - Style2 2 4 5 2 5" xfId="8895"/>
    <cellStyle name="LINES - Style2 2 4 5 2 5 2" xfId="8896"/>
    <cellStyle name="LINES - Style2 2 4 5 2 6" xfId="8897"/>
    <cellStyle name="LINES - Style2 2 4 5 2 6 2" xfId="8898"/>
    <cellStyle name="LINES - Style2 2 4 5 2 7" xfId="8899"/>
    <cellStyle name="LINES - Style2 2 4 5 2 7 2" xfId="8900"/>
    <cellStyle name="LINES - Style2 2 4 5 2 8" xfId="8901"/>
    <cellStyle name="LINES - Style2 2 4 5 2 8 2" xfId="8902"/>
    <cellStyle name="LINES - Style2 2 4 5 2 9" xfId="8903"/>
    <cellStyle name="LINES - Style2 2 4 5 2 9 2" xfId="8904"/>
    <cellStyle name="LINES - Style2 2 4 5 3" xfId="8905"/>
    <cellStyle name="LINES - Style2 2 4 5 3 2" xfId="8906"/>
    <cellStyle name="LINES - Style2 2 4 5 4" xfId="8907"/>
    <cellStyle name="LINES - Style2 2 4 5 4 2" xfId="8908"/>
    <cellStyle name="LINES - Style2 2 4 5 5" xfId="8909"/>
    <cellStyle name="LINES - Style2 2 4 5 5 2" xfId="8910"/>
    <cellStyle name="LINES - Style2 2 4 5 6" xfId="8911"/>
    <cellStyle name="LINES - Style2 2 4 5 6 2" xfId="8912"/>
    <cellStyle name="LINES - Style2 2 4 5 7" xfId="8913"/>
    <cellStyle name="LINES - Style2 2 4 5 7 2" xfId="8914"/>
    <cellStyle name="LINES - Style2 2 4 5 8" xfId="8915"/>
    <cellStyle name="LINES - Style2 2 4 5 8 2" xfId="8916"/>
    <cellStyle name="LINES - Style2 2 4 5 9" xfId="8917"/>
    <cellStyle name="LINES - Style2 2 4 5 9 2" xfId="8918"/>
    <cellStyle name="LINES - Style2 2 4 6" xfId="8919"/>
    <cellStyle name="LINES - Style2 2 4 6 10" xfId="8920"/>
    <cellStyle name="LINES - Style2 2 4 6 10 2" xfId="8921"/>
    <cellStyle name="LINES - Style2 2 4 6 11" xfId="8922"/>
    <cellStyle name="LINES - Style2 2 4 6 2" xfId="8923"/>
    <cellStyle name="LINES - Style2 2 4 6 2 10" xfId="8924"/>
    <cellStyle name="LINES - Style2 2 4 6 2 2" xfId="8925"/>
    <cellStyle name="LINES - Style2 2 4 6 2 2 2" xfId="8926"/>
    <cellStyle name="LINES - Style2 2 4 6 2 3" xfId="8927"/>
    <cellStyle name="LINES - Style2 2 4 6 2 3 2" xfId="8928"/>
    <cellStyle name="LINES - Style2 2 4 6 2 4" xfId="8929"/>
    <cellStyle name="LINES - Style2 2 4 6 2 4 2" xfId="8930"/>
    <cellStyle name="LINES - Style2 2 4 6 2 5" xfId="8931"/>
    <cellStyle name="LINES - Style2 2 4 6 2 5 2" xfId="8932"/>
    <cellStyle name="LINES - Style2 2 4 6 2 6" xfId="8933"/>
    <cellStyle name="LINES - Style2 2 4 6 2 6 2" xfId="8934"/>
    <cellStyle name="LINES - Style2 2 4 6 2 7" xfId="8935"/>
    <cellStyle name="LINES - Style2 2 4 6 2 7 2" xfId="8936"/>
    <cellStyle name="LINES - Style2 2 4 6 2 8" xfId="8937"/>
    <cellStyle name="LINES - Style2 2 4 6 2 8 2" xfId="8938"/>
    <cellStyle name="LINES - Style2 2 4 6 2 9" xfId="8939"/>
    <cellStyle name="LINES - Style2 2 4 6 2 9 2" xfId="8940"/>
    <cellStyle name="LINES - Style2 2 4 6 3" xfId="8941"/>
    <cellStyle name="LINES - Style2 2 4 6 3 2" xfId="8942"/>
    <cellStyle name="LINES - Style2 2 4 6 4" xfId="8943"/>
    <cellStyle name="LINES - Style2 2 4 6 4 2" xfId="8944"/>
    <cellStyle name="LINES - Style2 2 4 6 5" xfId="8945"/>
    <cellStyle name="LINES - Style2 2 4 6 5 2" xfId="8946"/>
    <cellStyle name="LINES - Style2 2 4 6 6" xfId="8947"/>
    <cellStyle name="LINES - Style2 2 4 6 6 2" xfId="8948"/>
    <cellStyle name="LINES - Style2 2 4 6 7" xfId="8949"/>
    <cellStyle name="LINES - Style2 2 4 6 7 2" xfId="8950"/>
    <cellStyle name="LINES - Style2 2 4 6 8" xfId="8951"/>
    <cellStyle name="LINES - Style2 2 4 6 8 2" xfId="8952"/>
    <cellStyle name="LINES - Style2 2 4 6 9" xfId="8953"/>
    <cellStyle name="LINES - Style2 2 4 6 9 2" xfId="8954"/>
    <cellStyle name="LINES - Style2 2 4 7" xfId="8955"/>
    <cellStyle name="LINES - Style2 2 4 7 2" xfId="8956"/>
    <cellStyle name="LINES - Style2 2 4 8" xfId="8957"/>
    <cellStyle name="LINES - Style2 2 4 8 2" xfId="8958"/>
    <cellStyle name="LINES - Style2 2 4 9" xfId="8959"/>
    <cellStyle name="LINES - Style2 2 4 9 2" xfId="8960"/>
    <cellStyle name="LINES - Style2 2 4_FRI's per CPA formulae May 2011" xfId="8961"/>
    <cellStyle name="LINES - Style2 2 5" xfId="8962"/>
    <cellStyle name="LINES - Style2 2 5 10" xfId="8963"/>
    <cellStyle name="LINES - Style2 2 5 10 2" xfId="8964"/>
    <cellStyle name="LINES - Style2 2 5 11" xfId="8965"/>
    <cellStyle name="LINES - Style2 2 5 11 2" xfId="8966"/>
    <cellStyle name="LINES - Style2 2 5 12" xfId="8967"/>
    <cellStyle name="LINES - Style2 2 5 2" xfId="8968"/>
    <cellStyle name="LINES - Style2 2 5 2 10" xfId="8969"/>
    <cellStyle name="LINES - Style2 2 5 2 10 2" xfId="8970"/>
    <cellStyle name="LINES - Style2 2 5 2 11" xfId="8971"/>
    <cellStyle name="LINES - Style2 2 5 2 2" xfId="8972"/>
    <cellStyle name="LINES - Style2 2 5 2 2 10" xfId="8973"/>
    <cellStyle name="LINES - Style2 2 5 2 2 2" xfId="8974"/>
    <cellStyle name="LINES - Style2 2 5 2 2 2 2" xfId="8975"/>
    <cellStyle name="LINES - Style2 2 5 2 2 3" xfId="8976"/>
    <cellStyle name="LINES - Style2 2 5 2 2 3 2" xfId="8977"/>
    <cellStyle name="LINES - Style2 2 5 2 2 4" xfId="8978"/>
    <cellStyle name="LINES - Style2 2 5 2 2 4 2" xfId="8979"/>
    <cellStyle name="LINES - Style2 2 5 2 2 5" xfId="8980"/>
    <cellStyle name="LINES - Style2 2 5 2 2 5 2" xfId="8981"/>
    <cellStyle name="LINES - Style2 2 5 2 2 6" xfId="8982"/>
    <cellStyle name="LINES - Style2 2 5 2 2 6 2" xfId="8983"/>
    <cellStyle name="LINES - Style2 2 5 2 2 7" xfId="8984"/>
    <cellStyle name="LINES - Style2 2 5 2 2 7 2" xfId="8985"/>
    <cellStyle name="LINES - Style2 2 5 2 2 8" xfId="8986"/>
    <cellStyle name="LINES - Style2 2 5 2 2 8 2" xfId="8987"/>
    <cellStyle name="LINES - Style2 2 5 2 2 9" xfId="8988"/>
    <cellStyle name="LINES - Style2 2 5 2 2 9 2" xfId="8989"/>
    <cellStyle name="LINES - Style2 2 5 2 3" xfId="8990"/>
    <cellStyle name="LINES - Style2 2 5 2 3 2" xfId="8991"/>
    <cellStyle name="LINES - Style2 2 5 2 4" xfId="8992"/>
    <cellStyle name="LINES - Style2 2 5 2 4 2" xfId="8993"/>
    <cellStyle name="LINES - Style2 2 5 2 5" xfId="8994"/>
    <cellStyle name="LINES - Style2 2 5 2 5 2" xfId="8995"/>
    <cellStyle name="LINES - Style2 2 5 2 6" xfId="8996"/>
    <cellStyle name="LINES - Style2 2 5 2 6 2" xfId="8997"/>
    <cellStyle name="LINES - Style2 2 5 2 7" xfId="8998"/>
    <cellStyle name="LINES - Style2 2 5 2 7 2" xfId="8999"/>
    <cellStyle name="LINES - Style2 2 5 2 8" xfId="9000"/>
    <cellStyle name="LINES - Style2 2 5 2 8 2" xfId="9001"/>
    <cellStyle name="LINES - Style2 2 5 2 9" xfId="9002"/>
    <cellStyle name="LINES - Style2 2 5 2 9 2" xfId="9003"/>
    <cellStyle name="LINES - Style2 2 5 3" xfId="9004"/>
    <cellStyle name="LINES - Style2 2 5 3 2" xfId="9005"/>
    <cellStyle name="LINES - Style2 2 5 4" xfId="9006"/>
    <cellStyle name="LINES - Style2 2 5 4 2" xfId="9007"/>
    <cellStyle name="LINES - Style2 2 5 5" xfId="9008"/>
    <cellStyle name="LINES - Style2 2 5 5 2" xfId="9009"/>
    <cellStyle name="LINES - Style2 2 5 6" xfId="9010"/>
    <cellStyle name="LINES - Style2 2 5 6 2" xfId="9011"/>
    <cellStyle name="LINES - Style2 2 5 7" xfId="9012"/>
    <cellStyle name="LINES - Style2 2 5 7 2" xfId="9013"/>
    <cellStyle name="LINES - Style2 2 5 8" xfId="9014"/>
    <cellStyle name="LINES - Style2 2 5 8 2" xfId="9015"/>
    <cellStyle name="LINES - Style2 2 5 9" xfId="9016"/>
    <cellStyle name="LINES - Style2 2 5 9 2" xfId="9017"/>
    <cellStyle name="LINES - Style2 2 6" xfId="9018"/>
    <cellStyle name="LINES - Style2 2 6 10" xfId="9019"/>
    <cellStyle name="LINES - Style2 2 6 10 2" xfId="9020"/>
    <cellStyle name="LINES - Style2 2 6 11" xfId="9021"/>
    <cellStyle name="LINES - Style2 2 6 11 2" xfId="9022"/>
    <cellStyle name="LINES - Style2 2 6 12" xfId="9023"/>
    <cellStyle name="LINES - Style2 2 6 2" xfId="9024"/>
    <cellStyle name="LINES - Style2 2 6 2 10" xfId="9025"/>
    <cellStyle name="LINES - Style2 2 6 2 10 2" xfId="9026"/>
    <cellStyle name="LINES - Style2 2 6 2 11" xfId="9027"/>
    <cellStyle name="LINES - Style2 2 6 2 2" xfId="9028"/>
    <cellStyle name="LINES - Style2 2 6 2 2 10" xfId="9029"/>
    <cellStyle name="LINES - Style2 2 6 2 2 2" xfId="9030"/>
    <cellStyle name="LINES - Style2 2 6 2 2 2 2" xfId="9031"/>
    <cellStyle name="LINES - Style2 2 6 2 2 3" xfId="9032"/>
    <cellStyle name="LINES - Style2 2 6 2 2 3 2" xfId="9033"/>
    <cellStyle name="LINES - Style2 2 6 2 2 4" xfId="9034"/>
    <cellStyle name="LINES - Style2 2 6 2 2 4 2" xfId="9035"/>
    <cellStyle name="LINES - Style2 2 6 2 2 5" xfId="9036"/>
    <cellStyle name="LINES - Style2 2 6 2 2 5 2" xfId="9037"/>
    <cellStyle name="LINES - Style2 2 6 2 2 6" xfId="9038"/>
    <cellStyle name="LINES - Style2 2 6 2 2 6 2" xfId="9039"/>
    <cellStyle name="LINES - Style2 2 6 2 2 7" xfId="9040"/>
    <cellStyle name="LINES - Style2 2 6 2 2 7 2" xfId="9041"/>
    <cellStyle name="LINES - Style2 2 6 2 2 8" xfId="9042"/>
    <cellStyle name="LINES - Style2 2 6 2 2 8 2" xfId="9043"/>
    <cellStyle name="LINES - Style2 2 6 2 2 9" xfId="9044"/>
    <cellStyle name="LINES - Style2 2 6 2 2 9 2" xfId="9045"/>
    <cellStyle name="LINES - Style2 2 6 2 3" xfId="9046"/>
    <cellStyle name="LINES - Style2 2 6 2 3 2" xfId="9047"/>
    <cellStyle name="LINES - Style2 2 6 2 4" xfId="9048"/>
    <cellStyle name="LINES - Style2 2 6 2 4 2" xfId="9049"/>
    <cellStyle name="LINES - Style2 2 6 2 5" xfId="9050"/>
    <cellStyle name="LINES - Style2 2 6 2 5 2" xfId="9051"/>
    <cellStyle name="LINES - Style2 2 6 2 6" xfId="9052"/>
    <cellStyle name="LINES - Style2 2 6 2 6 2" xfId="9053"/>
    <cellStyle name="LINES - Style2 2 6 2 7" xfId="9054"/>
    <cellStyle name="LINES - Style2 2 6 2 7 2" xfId="9055"/>
    <cellStyle name="LINES - Style2 2 6 2 8" xfId="9056"/>
    <cellStyle name="LINES - Style2 2 6 2 8 2" xfId="9057"/>
    <cellStyle name="LINES - Style2 2 6 2 9" xfId="9058"/>
    <cellStyle name="LINES - Style2 2 6 2 9 2" xfId="9059"/>
    <cellStyle name="LINES - Style2 2 6 3" xfId="9060"/>
    <cellStyle name="LINES - Style2 2 6 3 2" xfId="9061"/>
    <cellStyle name="LINES - Style2 2 6 4" xfId="9062"/>
    <cellStyle name="LINES - Style2 2 6 4 2" xfId="9063"/>
    <cellStyle name="LINES - Style2 2 6 5" xfId="9064"/>
    <cellStyle name="LINES - Style2 2 6 5 2" xfId="9065"/>
    <cellStyle name="LINES - Style2 2 6 6" xfId="9066"/>
    <cellStyle name="LINES - Style2 2 6 6 2" xfId="9067"/>
    <cellStyle name="LINES - Style2 2 6 7" xfId="9068"/>
    <cellStyle name="LINES - Style2 2 6 7 2" xfId="9069"/>
    <cellStyle name="LINES - Style2 2 6 8" xfId="9070"/>
    <cellStyle name="LINES - Style2 2 6 8 2" xfId="9071"/>
    <cellStyle name="LINES - Style2 2 6 9" xfId="9072"/>
    <cellStyle name="LINES - Style2 2 6 9 2" xfId="9073"/>
    <cellStyle name="LINES - Style2 2 7" xfId="9074"/>
    <cellStyle name="LINES - Style2 2 7 10" xfId="9075"/>
    <cellStyle name="LINES - Style2 2 7 10 2" xfId="9076"/>
    <cellStyle name="LINES - Style2 2 7 11" xfId="9077"/>
    <cellStyle name="LINES - Style2 2 7 11 2" xfId="9078"/>
    <cellStyle name="LINES - Style2 2 7 12" xfId="9079"/>
    <cellStyle name="LINES - Style2 2 7 2" xfId="9080"/>
    <cellStyle name="LINES - Style2 2 7 2 10" xfId="9081"/>
    <cellStyle name="LINES - Style2 2 7 2 10 2" xfId="9082"/>
    <cellStyle name="LINES - Style2 2 7 2 11" xfId="9083"/>
    <cellStyle name="LINES - Style2 2 7 2 2" xfId="9084"/>
    <cellStyle name="LINES - Style2 2 7 2 2 10" xfId="9085"/>
    <cellStyle name="LINES - Style2 2 7 2 2 2" xfId="9086"/>
    <cellStyle name="LINES - Style2 2 7 2 2 2 2" xfId="9087"/>
    <cellStyle name="LINES - Style2 2 7 2 2 3" xfId="9088"/>
    <cellStyle name="LINES - Style2 2 7 2 2 3 2" xfId="9089"/>
    <cellStyle name="LINES - Style2 2 7 2 2 4" xfId="9090"/>
    <cellStyle name="LINES - Style2 2 7 2 2 4 2" xfId="9091"/>
    <cellStyle name="LINES - Style2 2 7 2 2 5" xfId="9092"/>
    <cellStyle name="LINES - Style2 2 7 2 2 5 2" xfId="9093"/>
    <cellStyle name="LINES - Style2 2 7 2 2 6" xfId="9094"/>
    <cellStyle name="LINES - Style2 2 7 2 2 6 2" xfId="9095"/>
    <cellStyle name="LINES - Style2 2 7 2 2 7" xfId="9096"/>
    <cellStyle name="LINES - Style2 2 7 2 2 7 2" xfId="9097"/>
    <cellStyle name="LINES - Style2 2 7 2 2 8" xfId="9098"/>
    <cellStyle name="LINES - Style2 2 7 2 2 8 2" xfId="9099"/>
    <cellStyle name="LINES - Style2 2 7 2 2 9" xfId="9100"/>
    <cellStyle name="LINES - Style2 2 7 2 2 9 2" xfId="9101"/>
    <cellStyle name="LINES - Style2 2 7 2 3" xfId="9102"/>
    <cellStyle name="LINES - Style2 2 7 2 3 2" xfId="9103"/>
    <cellStyle name="LINES - Style2 2 7 2 4" xfId="9104"/>
    <cellStyle name="LINES - Style2 2 7 2 4 2" xfId="9105"/>
    <cellStyle name="LINES - Style2 2 7 2 5" xfId="9106"/>
    <cellStyle name="LINES - Style2 2 7 2 5 2" xfId="9107"/>
    <cellStyle name="LINES - Style2 2 7 2 6" xfId="9108"/>
    <cellStyle name="LINES - Style2 2 7 2 6 2" xfId="9109"/>
    <cellStyle name="LINES - Style2 2 7 2 7" xfId="9110"/>
    <cellStyle name="LINES - Style2 2 7 2 7 2" xfId="9111"/>
    <cellStyle name="LINES - Style2 2 7 2 8" xfId="9112"/>
    <cellStyle name="LINES - Style2 2 7 2 8 2" xfId="9113"/>
    <cellStyle name="LINES - Style2 2 7 2 9" xfId="9114"/>
    <cellStyle name="LINES - Style2 2 7 2 9 2" xfId="9115"/>
    <cellStyle name="LINES - Style2 2 7 3" xfId="9116"/>
    <cellStyle name="LINES - Style2 2 7 3 2" xfId="9117"/>
    <cellStyle name="LINES - Style2 2 7 4" xfId="9118"/>
    <cellStyle name="LINES - Style2 2 7 4 2" xfId="9119"/>
    <cellStyle name="LINES - Style2 2 7 5" xfId="9120"/>
    <cellStyle name="LINES - Style2 2 7 5 2" xfId="9121"/>
    <cellStyle name="LINES - Style2 2 7 6" xfId="9122"/>
    <cellStyle name="LINES - Style2 2 7 6 2" xfId="9123"/>
    <cellStyle name="LINES - Style2 2 7 7" xfId="9124"/>
    <cellStyle name="LINES - Style2 2 7 7 2" xfId="9125"/>
    <cellStyle name="LINES - Style2 2 7 8" xfId="9126"/>
    <cellStyle name="LINES - Style2 2 7 8 2" xfId="9127"/>
    <cellStyle name="LINES - Style2 2 7 9" xfId="9128"/>
    <cellStyle name="LINES - Style2 2 7 9 2" xfId="9129"/>
    <cellStyle name="LINES - Style2 2 8" xfId="9130"/>
    <cellStyle name="LINES - Style2 2 8 10" xfId="9131"/>
    <cellStyle name="LINES - Style2 2 8 10 2" xfId="9132"/>
    <cellStyle name="LINES - Style2 2 8 11" xfId="9133"/>
    <cellStyle name="LINES - Style2 2 8 2" xfId="9134"/>
    <cellStyle name="LINES - Style2 2 8 2 10" xfId="9135"/>
    <cellStyle name="LINES - Style2 2 8 2 2" xfId="9136"/>
    <cellStyle name="LINES - Style2 2 8 2 2 2" xfId="9137"/>
    <cellStyle name="LINES - Style2 2 8 2 3" xfId="9138"/>
    <cellStyle name="LINES - Style2 2 8 2 3 2" xfId="9139"/>
    <cellStyle name="LINES - Style2 2 8 2 4" xfId="9140"/>
    <cellStyle name="LINES - Style2 2 8 2 4 2" xfId="9141"/>
    <cellStyle name="LINES - Style2 2 8 2 5" xfId="9142"/>
    <cellStyle name="LINES - Style2 2 8 2 5 2" xfId="9143"/>
    <cellStyle name="LINES - Style2 2 8 2 6" xfId="9144"/>
    <cellStyle name="LINES - Style2 2 8 2 6 2" xfId="9145"/>
    <cellStyle name="LINES - Style2 2 8 2 7" xfId="9146"/>
    <cellStyle name="LINES - Style2 2 8 2 7 2" xfId="9147"/>
    <cellStyle name="LINES - Style2 2 8 2 8" xfId="9148"/>
    <cellStyle name="LINES - Style2 2 8 2 8 2" xfId="9149"/>
    <cellStyle name="LINES - Style2 2 8 2 9" xfId="9150"/>
    <cellStyle name="LINES - Style2 2 8 2 9 2" xfId="9151"/>
    <cellStyle name="LINES - Style2 2 8 3" xfId="9152"/>
    <cellStyle name="LINES - Style2 2 8 3 2" xfId="9153"/>
    <cellStyle name="LINES - Style2 2 8 4" xfId="9154"/>
    <cellStyle name="LINES - Style2 2 8 4 2" xfId="9155"/>
    <cellStyle name="LINES - Style2 2 8 5" xfId="9156"/>
    <cellStyle name="LINES - Style2 2 8 5 2" xfId="9157"/>
    <cellStyle name="LINES - Style2 2 8 6" xfId="9158"/>
    <cellStyle name="LINES - Style2 2 8 6 2" xfId="9159"/>
    <cellStyle name="LINES - Style2 2 8 7" xfId="9160"/>
    <cellStyle name="LINES - Style2 2 8 7 2" xfId="9161"/>
    <cellStyle name="LINES - Style2 2 8 8" xfId="9162"/>
    <cellStyle name="LINES - Style2 2 8 8 2" xfId="9163"/>
    <cellStyle name="LINES - Style2 2 8 9" xfId="9164"/>
    <cellStyle name="LINES - Style2 2 8 9 2" xfId="9165"/>
    <cellStyle name="LINES - Style2 2 9" xfId="9166"/>
    <cellStyle name="LINES - Style2 2 9 2" xfId="9167"/>
    <cellStyle name="LINES - Style2 2_FRI's per CPA formulae May 2011" xfId="9168"/>
    <cellStyle name="LINES - Style2 20" xfId="9169"/>
    <cellStyle name="LINES - Style2 20 2" xfId="9170"/>
    <cellStyle name="LINES - Style2 21" xfId="9171"/>
    <cellStyle name="LINES - Style2 3" xfId="9172"/>
    <cellStyle name="LINES - Style2 3 10" xfId="9173"/>
    <cellStyle name="LINES - Style2 3 10 2" xfId="9174"/>
    <cellStyle name="LINES - Style2 3 11" xfId="9175"/>
    <cellStyle name="LINES - Style2 3 11 2" xfId="9176"/>
    <cellStyle name="LINES - Style2 3 12" xfId="9177"/>
    <cellStyle name="LINES - Style2 3 12 2" xfId="9178"/>
    <cellStyle name="LINES - Style2 3 13" xfId="9179"/>
    <cellStyle name="LINES - Style2 3 13 2" xfId="9180"/>
    <cellStyle name="LINES - Style2 3 14" xfId="9181"/>
    <cellStyle name="LINES - Style2 3 14 2" xfId="9182"/>
    <cellStyle name="LINES - Style2 3 15" xfId="9183"/>
    <cellStyle name="LINES - Style2 3 15 2" xfId="9184"/>
    <cellStyle name="LINES - Style2 3 16" xfId="9185"/>
    <cellStyle name="LINES - Style2 3 16 2" xfId="9186"/>
    <cellStyle name="LINES - Style2 3 17" xfId="9187"/>
    <cellStyle name="LINES - Style2 3 2" xfId="9188"/>
    <cellStyle name="LINES - Style2 3 2 10" xfId="9189"/>
    <cellStyle name="LINES - Style2 3 2 10 2" xfId="9190"/>
    <cellStyle name="LINES - Style2 3 2 11" xfId="9191"/>
    <cellStyle name="LINES - Style2 3 2 11 2" xfId="9192"/>
    <cellStyle name="LINES - Style2 3 2 12" xfId="9193"/>
    <cellStyle name="LINES - Style2 3 2 12 2" xfId="9194"/>
    <cellStyle name="LINES - Style2 3 2 13" xfId="9195"/>
    <cellStyle name="LINES - Style2 3 2 13 2" xfId="9196"/>
    <cellStyle name="LINES - Style2 3 2 14" xfId="9197"/>
    <cellStyle name="LINES - Style2 3 2 14 2" xfId="9198"/>
    <cellStyle name="LINES - Style2 3 2 15" xfId="9199"/>
    <cellStyle name="LINES - Style2 3 2 15 2" xfId="9200"/>
    <cellStyle name="LINES - Style2 3 2 16" xfId="9201"/>
    <cellStyle name="LINES - Style2 3 2 2" xfId="9202"/>
    <cellStyle name="LINES - Style2 3 2 2 10" xfId="9203"/>
    <cellStyle name="LINES - Style2 3 2 2 10 2" xfId="9204"/>
    <cellStyle name="LINES - Style2 3 2 2 11" xfId="9205"/>
    <cellStyle name="LINES - Style2 3 2 2 11 2" xfId="9206"/>
    <cellStyle name="LINES - Style2 3 2 2 12" xfId="9207"/>
    <cellStyle name="LINES - Style2 3 2 2 12 2" xfId="9208"/>
    <cellStyle name="LINES - Style2 3 2 2 13" xfId="9209"/>
    <cellStyle name="LINES - Style2 3 2 2 13 2" xfId="9210"/>
    <cellStyle name="LINES - Style2 3 2 2 14" xfId="9211"/>
    <cellStyle name="LINES - Style2 3 2 2 14 2" xfId="9212"/>
    <cellStyle name="LINES - Style2 3 2 2 15" xfId="9213"/>
    <cellStyle name="LINES - Style2 3 2 2 2" xfId="9214"/>
    <cellStyle name="LINES - Style2 3 2 2 2 10" xfId="9215"/>
    <cellStyle name="LINES - Style2 3 2 2 2 10 2" xfId="9216"/>
    <cellStyle name="LINES - Style2 3 2 2 2 11" xfId="9217"/>
    <cellStyle name="LINES - Style2 3 2 2 2 11 2" xfId="9218"/>
    <cellStyle name="LINES - Style2 3 2 2 2 12" xfId="9219"/>
    <cellStyle name="LINES - Style2 3 2 2 2 2" xfId="9220"/>
    <cellStyle name="LINES - Style2 3 2 2 2 2 10" xfId="9221"/>
    <cellStyle name="LINES - Style2 3 2 2 2 2 10 2" xfId="9222"/>
    <cellStyle name="LINES - Style2 3 2 2 2 2 11" xfId="9223"/>
    <cellStyle name="LINES - Style2 3 2 2 2 2 2" xfId="9224"/>
    <cellStyle name="LINES - Style2 3 2 2 2 2 2 10" xfId="9225"/>
    <cellStyle name="LINES - Style2 3 2 2 2 2 2 2" xfId="9226"/>
    <cellStyle name="LINES - Style2 3 2 2 2 2 2 2 2" xfId="9227"/>
    <cellStyle name="LINES - Style2 3 2 2 2 2 2 3" xfId="9228"/>
    <cellStyle name="LINES - Style2 3 2 2 2 2 2 3 2" xfId="9229"/>
    <cellStyle name="LINES - Style2 3 2 2 2 2 2 4" xfId="9230"/>
    <cellStyle name="LINES - Style2 3 2 2 2 2 2 4 2" xfId="9231"/>
    <cellStyle name="LINES - Style2 3 2 2 2 2 2 5" xfId="9232"/>
    <cellStyle name="LINES - Style2 3 2 2 2 2 2 5 2" xfId="9233"/>
    <cellStyle name="LINES - Style2 3 2 2 2 2 2 6" xfId="9234"/>
    <cellStyle name="LINES - Style2 3 2 2 2 2 2 6 2" xfId="9235"/>
    <cellStyle name="LINES - Style2 3 2 2 2 2 2 7" xfId="9236"/>
    <cellStyle name="LINES - Style2 3 2 2 2 2 2 7 2" xfId="9237"/>
    <cellStyle name="LINES - Style2 3 2 2 2 2 2 8" xfId="9238"/>
    <cellStyle name="LINES - Style2 3 2 2 2 2 2 8 2" xfId="9239"/>
    <cellStyle name="LINES - Style2 3 2 2 2 2 2 9" xfId="9240"/>
    <cellStyle name="LINES - Style2 3 2 2 2 2 2 9 2" xfId="9241"/>
    <cellStyle name="LINES - Style2 3 2 2 2 2 3" xfId="9242"/>
    <cellStyle name="LINES - Style2 3 2 2 2 2 3 2" xfId="9243"/>
    <cellStyle name="LINES - Style2 3 2 2 2 2 4" xfId="9244"/>
    <cellStyle name="LINES - Style2 3 2 2 2 2 4 2" xfId="9245"/>
    <cellStyle name="LINES - Style2 3 2 2 2 2 5" xfId="9246"/>
    <cellStyle name="LINES - Style2 3 2 2 2 2 5 2" xfId="9247"/>
    <cellStyle name="LINES - Style2 3 2 2 2 2 6" xfId="9248"/>
    <cellStyle name="LINES - Style2 3 2 2 2 2 6 2" xfId="9249"/>
    <cellStyle name="LINES - Style2 3 2 2 2 2 7" xfId="9250"/>
    <cellStyle name="LINES - Style2 3 2 2 2 2 7 2" xfId="9251"/>
    <cellStyle name="LINES - Style2 3 2 2 2 2 8" xfId="9252"/>
    <cellStyle name="LINES - Style2 3 2 2 2 2 8 2" xfId="9253"/>
    <cellStyle name="LINES - Style2 3 2 2 2 2 9" xfId="9254"/>
    <cellStyle name="LINES - Style2 3 2 2 2 2 9 2" xfId="9255"/>
    <cellStyle name="LINES - Style2 3 2 2 2 3" xfId="9256"/>
    <cellStyle name="LINES - Style2 3 2 2 2 3 2" xfId="9257"/>
    <cellStyle name="LINES - Style2 3 2 2 2 4" xfId="9258"/>
    <cellStyle name="LINES - Style2 3 2 2 2 4 2" xfId="9259"/>
    <cellStyle name="LINES - Style2 3 2 2 2 5" xfId="9260"/>
    <cellStyle name="LINES - Style2 3 2 2 2 5 2" xfId="9261"/>
    <cellStyle name="LINES - Style2 3 2 2 2 6" xfId="9262"/>
    <cellStyle name="LINES - Style2 3 2 2 2 6 2" xfId="9263"/>
    <cellStyle name="LINES - Style2 3 2 2 2 7" xfId="9264"/>
    <cellStyle name="LINES - Style2 3 2 2 2 7 2" xfId="9265"/>
    <cellStyle name="LINES - Style2 3 2 2 2 8" xfId="9266"/>
    <cellStyle name="LINES - Style2 3 2 2 2 8 2" xfId="9267"/>
    <cellStyle name="LINES - Style2 3 2 2 2 9" xfId="9268"/>
    <cellStyle name="LINES - Style2 3 2 2 2 9 2" xfId="9269"/>
    <cellStyle name="LINES - Style2 3 2 2 3" xfId="9270"/>
    <cellStyle name="LINES - Style2 3 2 2 3 10" xfId="9271"/>
    <cellStyle name="LINES - Style2 3 2 2 3 10 2" xfId="9272"/>
    <cellStyle name="LINES - Style2 3 2 2 3 11" xfId="9273"/>
    <cellStyle name="LINES - Style2 3 2 2 3 11 2" xfId="9274"/>
    <cellStyle name="LINES - Style2 3 2 2 3 12" xfId="9275"/>
    <cellStyle name="LINES - Style2 3 2 2 3 2" xfId="9276"/>
    <cellStyle name="LINES - Style2 3 2 2 3 2 10" xfId="9277"/>
    <cellStyle name="LINES - Style2 3 2 2 3 2 10 2" xfId="9278"/>
    <cellStyle name="LINES - Style2 3 2 2 3 2 11" xfId="9279"/>
    <cellStyle name="LINES - Style2 3 2 2 3 2 2" xfId="9280"/>
    <cellStyle name="LINES - Style2 3 2 2 3 2 2 10" xfId="9281"/>
    <cellStyle name="LINES - Style2 3 2 2 3 2 2 2" xfId="9282"/>
    <cellStyle name="LINES - Style2 3 2 2 3 2 2 2 2" xfId="9283"/>
    <cellStyle name="LINES - Style2 3 2 2 3 2 2 3" xfId="9284"/>
    <cellStyle name="LINES - Style2 3 2 2 3 2 2 3 2" xfId="9285"/>
    <cellStyle name="LINES - Style2 3 2 2 3 2 2 4" xfId="9286"/>
    <cellStyle name="LINES - Style2 3 2 2 3 2 2 4 2" xfId="9287"/>
    <cellStyle name="LINES - Style2 3 2 2 3 2 2 5" xfId="9288"/>
    <cellStyle name="LINES - Style2 3 2 2 3 2 2 5 2" xfId="9289"/>
    <cellStyle name="LINES - Style2 3 2 2 3 2 2 6" xfId="9290"/>
    <cellStyle name="LINES - Style2 3 2 2 3 2 2 6 2" xfId="9291"/>
    <cellStyle name="LINES - Style2 3 2 2 3 2 2 7" xfId="9292"/>
    <cellStyle name="LINES - Style2 3 2 2 3 2 2 7 2" xfId="9293"/>
    <cellStyle name="LINES - Style2 3 2 2 3 2 2 8" xfId="9294"/>
    <cellStyle name="LINES - Style2 3 2 2 3 2 2 8 2" xfId="9295"/>
    <cellStyle name="LINES - Style2 3 2 2 3 2 2 9" xfId="9296"/>
    <cellStyle name="LINES - Style2 3 2 2 3 2 2 9 2" xfId="9297"/>
    <cellStyle name="LINES - Style2 3 2 2 3 2 3" xfId="9298"/>
    <cellStyle name="LINES - Style2 3 2 2 3 2 3 2" xfId="9299"/>
    <cellStyle name="LINES - Style2 3 2 2 3 2 4" xfId="9300"/>
    <cellStyle name="LINES - Style2 3 2 2 3 2 4 2" xfId="9301"/>
    <cellStyle name="LINES - Style2 3 2 2 3 2 5" xfId="9302"/>
    <cellStyle name="LINES - Style2 3 2 2 3 2 5 2" xfId="9303"/>
    <cellStyle name="LINES - Style2 3 2 2 3 2 6" xfId="9304"/>
    <cellStyle name="LINES - Style2 3 2 2 3 2 6 2" xfId="9305"/>
    <cellStyle name="LINES - Style2 3 2 2 3 2 7" xfId="9306"/>
    <cellStyle name="LINES - Style2 3 2 2 3 2 7 2" xfId="9307"/>
    <cellStyle name="LINES - Style2 3 2 2 3 2 8" xfId="9308"/>
    <cellStyle name="LINES - Style2 3 2 2 3 2 8 2" xfId="9309"/>
    <cellStyle name="LINES - Style2 3 2 2 3 2 9" xfId="9310"/>
    <cellStyle name="LINES - Style2 3 2 2 3 2 9 2" xfId="9311"/>
    <cellStyle name="LINES - Style2 3 2 2 3 3" xfId="9312"/>
    <cellStyle name="LINES - Style2 3 2 2 3 3 2" xfId="9313"/>
    <cellStyle name="LINES - Style2 3 2 2 3 4" xfId="9314"/>
    <cellStyle name="LINES - Style2 3 2 2 3 4 2" xfId="9315"/>
    <cellStyle name="LINES - Style2 3 2 2 3 5" xfId="9316"/>
    <cellStyle name="LINES - Style2 3 2 2 3 5 2" xfId="9317"/>
    <cellStyle name="LINES - Style2 3 2 2 3 6" xfId="9318"/>
    <cellStyle name="LINES - Style2 3 2 2 3 6 2" xfId="9319"/>
    <cellStyle name="LINES - Style2 3 2 2 3 7" xfId="9320"/>
    <cellStyle name="LINES - Style2 3 2 2 3 7 2" xfId="9321"/>
    <cellStyle name="LINES - Style2 3 2 2 3 8" xfId="9322"/>
    <cellStyle name="LINES - Style2 3 2 2 3 8 2" xfId="9323"/>
    <cellStyle name="LINES - Style2 3 2 2 3 9" xfId="9324"/>
    <cellStyle name="LINES - Style2 3 2 2 3 9 2" xfId="9325"/>
    <cellStyle name="LINES - Style2 3 2 2 4" xfId="9326"/>
    <cellStyle name="LINES - Style2 3 2 2 4 10" xfId="9327"/>
    <cellStyle name="LINES - Style2 3 2 2 4 10 2" xfId="9328"/>
    <cellStyle name="LINES - Style2 3 2 2 4 11" xfId="9329"/>
    <cellStyle name="LINES - Style2 3 2 2 4 11 2" xfId="9330"/>
    <cellStyle name="LINES - Style2 3 2 2 4 12" xfId="9331"/>
    <cellStyle name="LINES - Style2 3 2 2 4 2" xfId="9332"/>
    <cellStyle name="LINES - Style2 3 2 2 4 2 10" xfId="9333"/>
    <cellStyle name="LINES - Style2 3 2 2 4 2 10 2" xfId="9334"/>
    <cellStyle name="LINES - Style2 3 2 2 4 2 11" xfId="9335"/>
    <cellStyle name="LINES - Style2 3 2 2 4 2 2" xfId="9336"/>
    <cellStyle name="LINES - Style2 3 2 2 4 2 2 10" xfId="9337"/>
    <cellStyle name="LINES - Style2 3 2 2 4 2 2 2" xfId="9338"/>
    <cellStyle name="LINES - Style2 3 2 2 4 2 2 2 2" xfId="9339"/>
    <cellStyle name="LINES - Style2 3 2 2 4 2 2 3" xfId="9340"/>
    <cellStyle name="LINES - Style2 3 2 2 4 2 2 3 2" xfId="9341"/>
    <cellStyle name="LINES - Style2 3 2 2 4 2 2 4" xfId="9342"/>
    <cellStyle name="LINES - Style2 3 2 2 4 2 2 4 2" xfId="9343"/>
    <cellStyle name="LINES - Style2 3 2 2 4 2 2 5" xfId="9344"/>
    <cellStyle name="LINES - Style2 3 2 2 4 2 2 5 2" xfId="9345"/>
    <cellStyle name="LINES - Style2 3 2 2 4 2 2 6" xfId="9346"/>
    <cellStyle name="LINES - Style2 3 2 2 4 2 2 6 2" xfId="9347"/>
    <cellStyle name="LINES - Style2 3 2 2 4 2 2 7" xfId="9348"/>
    <cellStyle name="LINES - Style2 3 2 2 4 2 2 7 2" xfId="9349"/>
    <cellStyle name="LINES - Style2 3 2 2 4 2 2 8" xfId="9350"/>
    <cellStyle name="LINES - Style2 3 2 2 4 2 2 8 2" xfId="9351"/>
    <cellStyle name="LINES - Style2 3 2 2 4 2 2 9" xfId="9352"/>
    <cellStyle name="LINES - Style2 3 2 2 4 2 2 9 2" xfId="9353"/>
    <cellStyle name="LINES - Style2 3 2 2 4 2 3" xfId="9354"/>
    <cellStyle name="LINES - Style2 3 2 2 4 2 3 2" xfId="9355"/>
    <cellStyle name="LINES - Style2 3 2 2 4 2 4" xfId="9356"/>
    <cellStyle name="LINES - Style2 3 2 2 4 2 4 2" xfId="9357"/>
    <cellStyle name="LINES - Style2 3 2 2 4 2 5" xfId="9358"/>
    <cellStyle name="LINES - Style2 3 2 2 4 2 5 2" xfId="9359"/>
    <cellStyle name="LINES - Style2 3 2 2 4 2 6" xfId="9360"/>
    <cellStyle name="LINES - Style2 3 2 2 4 2 6 2" xfId="9361"/>
    <cellStyle name="LINES - Style2 3 2 2 4 2 7" xfId="9362"/>
    <cellStyle name="LINES - Style2 3 2 2 4 2 7 2" xfId="9363"/>
    <cellStyle name="LINES - Style2 3 2 2 4 2 8" xfId="9364"/>
    <cellStyle name="LINES - Style2 3 2 2 4 2 8 2" xfId="9365"/>
    <cellStyle name="LINES - Style2 3 2 2 4 2 9" xfId="9366"/>
    <cellStyle name="LINES - Style2 3 2 2 4 2 9 2" xfId="9367"/>
    <cellStyle name="LINES - Style2 3 2 2 4 3" xfId="9368"/>
    <cellStyle name="LINES - Style2 3 2 2 4 3 2" xfId="9369"/>
    <cellStyle name="LINES - Style2 3 2 2 4 4" xfId="9370"/>
    <cellStyle name="LINES - Style2 3 2 2 4 4 2" xfId="9371"/>
    <cellStyle name="LINES - Style2 3 2 2 4 5" xfId="9372"/>
    <cellStyle name="LINES - Style2 3 2 2 4 5 2" xfId="9373"/>
    <cellStyle name="LINES - Style2 3 2 2 4 6" xfId="9374"/>
    <cellStyle name="LINES - Style2 3 2 2 4 6 2" xfId="9375"/>
    <cellStyle name="LINES - Style2 3 2 2 4 7" xfId="9376"/>
    <cellStyle name="LINES - Style2 3 2 2 4 7 2" xfId="9377"/>
    <cellStyle name="LINES - Style2 3 2 2 4 8" xfId="9378"/>
    <cellStyle name="LINES - Style2 3 2 2 4 8 2" xfId="9379"/>
    <cellStyle name="LINES - Style2 3 2 2 4 9" xfId="9380"/>
    <cellStyle name="LINES - Style2 3 2 2 4 9 2" xfId="9381"/>
    <cellStyle name="LINES - Style2 3 2 2 5" xfId="9382"/>
    <cellStyle name="LINES - Style2 3 2 2 5 10" xfId="9383"/>
    <cellStyle name="LINES - Style2 3 2 2 5 10 2" xfId="9384"/>
    <cellStyle name="LINES - Style2 3 2 2 5 11" xfId="9385"/>
    <cellStyle name="LINES - Style2 3 2 2 5 2" xfId="9386"/>
    <cellStyle name="LINES - Style2 3 2 2 5 2 10" xfId="9387"/>
    <cellStyle name="LINES - Style2 3 2 2 5 2 2" xfId="9388"/>
    <cellStyle name="LINES - Style2 3 2 2 5 2 2 2" xfId="9389"/>
    <cellStyle name="LINES - Style2 3 2 2 5 2 3" xfId="9390"/>
    <cellStyle name="LINES - Style2 3 2 2 5 2 3 2" xfId="9391"/>
    <cellStyle name="LINES - Style2 3 2 2 5 2 4" xfId="9392"/>
    <cellStyle name="LINES - Style2 3 2 2 5 2 4 2" xfId="9393"/>
    <cellStyle name="LINES - Style2 3 2 2 5 2 5" xfId="9394"/>
    <cellStyle name="LINES - Style2 3 2 2 5 2 5 2" xfId="9395"/>
    <cellStyle name="LINES - Style2 3 2 2 5 2 6" xfId="9396"/>
    <cellStyle name="LINES - Style2 3 2 2 5 2 6 2" xfId="9397"/>
    <cellStyle name="LINES - Style2 3 2 2 5 2 7" xfId="9398"/>
    <cellStyle name="LINES - Style2 3 2 2 5 2 7 2" xfId="9399"/>
    <cellStyle name="LINES - Style2 3 2 2 5 2 8" xfId="9400"/>
    <cellStyle name="LINES - Style2 3 2 2 5 2 8 2" xfId="9401"/>
    <cellStyle name="LINES - Style2 3 2 2 5 2 9" xfId="9402"/>
    <cellStyle name="LINES - Style2 3 2 2 5 2 9 2" xfId="9403"/>
    <cellStyle name="LINES - Style2 3 2 2 5 3" xfId="9404"/>
    <cellStyle name="LINES - Style2 3 2 2 5 3 2" xfId="9405"/>
    <cellStyle name="LINES - Style2 3 2 2 5 4" xfId="9406"/>
    <cellStyle name="LINES - Style2 3 2 2 5 4 2" xfId="9407"/>
    <cellStyle name="LINES - Style2 3 2 2 5 5" xfId="9408"/>
    <cellStyle name="LINES - Style2 3 2 2 5 5 2" xfId="9409"/>
    <cellStyle name="LINES - Style2 3 2 2 5 6" xfId="9410"/>
    <cellStyle name="LINES - Style2 3 2 2 5 6 2" xfId="9411"/>
    <cellStyle name="LINES - Style2 3 2 2 5 7" xfId="9412"/>
    <cellStyle name="LINES - Style2 3 2 2 5 7 2" xfId="9413"/>
    <cellStyle name="LINES - Style2 3 2 2 5 8" xfId="9414"/>
    <cellStyle name="LINES - Style2 3 2 2 5 8 2" xfId="9415"/>
    <cellStyle name="LINES - Style2 3 2 2 5 9" xfId="9416"/>
    <cellStyle name="LINES - Style2 3 2 2 5 9 2" xfId="9417"/>
    <cellStyle name="LINES - Style2 3 2 2 6" xfId="9418"/>
    <cellStyle name="LINES - Style2 3 2 2 6 2" xfId="9419"/>
    <cellStyle name="LINES - Style2 3 2 2 7" xfId="9420"/>
    <cellStyle name="LINES - Style2 3 2 2 7 2" xfId="9421"/>
    <cellStyle name="LINES - Style2 3 2 2 8" xfId="9422"/>
    <cellStyle name="LINES - Style2 3 2 2 8 2" xfId="9423"/>
    <cellStyle name="LINES - Style2 3 2 2 9" xfId="9424"/>
    <cellStyle name="LINES - Style2 3 2 2 9 2" xfId="9425"/>
    <cellStyle name="LINES - Style2 3 2 2_FRI's per CPA formulae May 2011" xfId="9426"/>
    <cellStyle name="LINES - Style2 3 2 3" xfId="9427"/>
    <cellStyle name="LINES - Style2 3 2 3 10" xfId="9428"/>
    <cellStyle name="LINES - Style2 3 2 3 10 2" xfId="9429"/>
    <cellStyle name="LINES - Style2 3 2 3 11" xfId="9430"/>
    <cellStyle name="LINES - Style2 3 2 3 11 2" xfId="9431"/>
    <cellStyle name="LINES - Style2 3 2 3 12" xfId="9432"/>
    <cellStyle name="LINES - Style2 3 2 3 2" xfId="9433"/>
    <cellStyle name="LINES - Style2 3 2 3 2 10" xfId="9434"/>
    <cellStyle name="LINES - Style2 3 2 3 2 10 2" xfId="9435"/>
    <cellStyle name="LINES - Style2 3 2 3 2 11" xfId="9436"/>
    <cellStyle name="LINES - Style2 3 2 3 2 2" xfId="9437"/>
    <cellStyle name="LINES - Style2 3 2 3 2 2 10" xfId="9438"/>
    <cellStyle name="LINES - Style2 3 2 3 2 2 2" xfId="9439"/>
    <cellStyle name="LINES - Style2 3 2 3 2 2 2 2" xfId="9440"/>
    <cellStyle name="LINES - Style2 3 2 3 2 2 3" xfId="9441"/>
    <cellStyle name="LINES - Style2 3 2 3 2 2 3 2" xfId="9442"/>
    <cellStyle name="LINES - Style2 3 2 3 2 2 4" xfId="9443"/>
    <cellStyle name="LINES - Style2 3 2 3 2 2 4 2" xfId="9444"/>
    <cellStyle name="LINES - Style2 3 2 3 2 2 5" xfId="9445"/>
    <cellStyle name="LINES - Style2 3 2 3 2 2 5 2" xfId="9446"/>
    <cellStyle name="LINES - Style2 3 2 3 2 2 6" xfId="9447"/>
    <cellStyle name="LINES - Style2 3 2 3 2 2 6 2" xfId="9448"/>
    <cellStyle name="LINES - Style2 3 2 3 2 2 7" xfId="9449"/>
    <cellStyle name="LINES - Style2 3 2 3 2 2 7 2" xfId="9450"/>
    <cellStyle name="LINES - Style2 3 2 3 2 2 8" xfId="9451"/>
    <cellStyle name="LINES - Style2 3 2 3 2 2 8 2" xfId="9452"/>
    <cellStyle name="LINES - Style2 3 2 3 2 2 9" xfId="9453"/>
    <cellStyle name="LINES - Style2 3 2 3 2 2 9 2" xfId="9454"/>
    <cellStyle name="LINES - Style2 3 2 3 2 3" xfId="9455"/>
    <cellStyle name="LINES - Style2 3 2 3 2 3 2" xfId="9456"/>
    <cellStyle name="LINES - Style2 3 2 3 2 4" xfId="9457"/>
    <cellStyle name="LINES - Style2 3 2 3 2 4 2" xfId="9458"/>
    <cellStyle name="LINES - Style2 3 2 3 2 5" xfId="9459"/>
    <cellStyle name="LINES - Style2 3 2 3 2 5 2" xfId="9460"/>
    <cellStyle name="LINES - Style2 3 2 3 2 6" xfId="9461"/>
    <cellStyle name="LINES - Style2 3 2 3 2 6 2" xfId="9462"/>
    <cellStyle name="LINES - Style2 3 2 3 2 7" xfId="9463"/>
    <cellStyle name="LINES - Style2 3 2 3 2 7 2" xfId="9464"/>
    <cellStyle name="LINES - Style2 3 2 3 2 8" xfId="9465"/>
    <cellStyle name="LINES - Style2 3 2 3 2 8 2" xfId="9466"/>
    <cellStyle name="LINES - Style2 3 2 3 2 9" xfId="9467"/>
    <cellStyle name="LINES - Style2 3 2 3 2 9 2" xfId="9468"/>
    <cellStyle name="LINES - Style2 3 2 3 3" xfId="9469"/>
    <cellStyle name="LINES - Style2 3 2 3 3 2" xfId="9470"/>
    <cellStyle name="LINES - Style2 3 2 3 4" xfId="9471"/>
    <cellStyle name="LINES - Style2 3 2 3 4 2" xfId="9472"/>
    <cellStyle name="LINES - Style2 3 2 3 5" xfId="9473"/>
    <cellStyle name="LINES - Style2 3 2 3 5 2" xfId="9474"/>
    <cellStyle name="LINES - Style2 3 2 3 6" xfId="9475"/>
    <cellStyle name="LINES - Style2 3 2 3 6 2" xfId="9476"/>
    <cellStyle name="LINES - Style2 3 2 3 7" xfId="9477"/>
    <cellStyle name="LINES - Style2 3 2 3 7 2" xfId="9478"/>
    <cellStyle name="LINES - Style2 3 2 3 8" xfId="9479"/>
    <cellStyle name="LINES - Style2 3 2 3 8 2" xfId="9480"/>
    <cellStyle name="LINES - Style2 3 2 3 9" xfId="9481"/>
    <cellStyle name="LINES - Style2 3 2 3 9 2" xfId="9482"/>
    <cellStyle name="LINES - Style2 3 2 4" xfId="9483"/>
    <cellStyle name="LINES - Style2 3 2 4 10" xfId="9484"/>
    <cellStyle name="LINES - Style2 3 2 4 10 2" xfId="9485"/>
    <cellStyle name="LINES - Style2 3 2 4 11" xfId="9486"/>
    <cellStyle name="LINES - Style2 3 2 4 11 2" xfId="9487"/>
    <cellStyle name="LINES - Style2 3 2 4 12" xfId="9488"/>
    <cellStyle name="LINES - Style2 3 2 4 2" xfId="9489"/>
    <cellStyle name="LINES - Style2 3 2 4 2 10" xfId="9490"/>
    <cellStyle name="LINES - Style2 3 2 4 2 10 2" xfId="9491"/>
    <cellStyle name="LINES - Style2 3 2 4 2 11" xfId="9492"/>
    <cellStyle name="LINES - Style2 3 2 4 2 2" xfId="9493"/>
    <cellStyle name="LINES - Style2 3 2 4 2 2 10" xfId="9494"/>
    <cellStyle name="LINES - Style2 3 2 4 2 2 2" xfId="9495"/>
    <cellStyle name="LINES - Style2 3 2 4 2 2 2 2" xfId="9496"/>
    <cellStyle name="LINES - Style2 3 2 4 2 2 3" xfId="9497"/>
    <cellStyle name="LINES - Style2 3 2 4 2 2 3 2" xfId="9498"/>
    <cellStyle name="LINES - Style2 3 2 4 2 2 4" xfId="9499"/>
    <cellStyle name="LINES - Style2 3 2 4 2 2 4 2" xfId="9500"/>
    <cellStyle name="LINES - Style2 3 2 4 2 2 5" xfId="9501"/>
    <cellStyle name="LINES - Style2 3 2 4 2 2 5 2" xfId="9502"/>
    <cellStyle name="LINES - Style2 3 2 4 2 2 6" xfId="9503"/>
    <cellStyle name="LINES - Style2 3 2 4 2 2 6 2" xfId="9504"/>
    <cellStyle name="LINES - Style2 3 2 4 2 2 7" xfId="9505"/>
    <cellStyle name="LINES - Style2 3 2 4 2 2 7 2" xfId="9506"/>
    <cellStyle name="LINES - Style2 3 2 4 2 2 8" xfId="9507"/>
    <cellStyle name="LINES - Style2 3 2 4 2 2 8 2" xfId="9508"/>
    <cellStyle name="LINES - Style2 3 2 4 2 2 9" xfId="9509"/>
    <cellStyle name="LINES - Style2 3 2 4 2 2 9 2" xfId="9510"/>
    <cellStyle name="LINES - Style2 3 2 4 2 3" xfId="9511"/>
    <cellStyle name="LINES - Style2 3 2 4 2 3 2" xfId="9512"/>
    <cellStyle name="LINES - Style2 3 2 4 2 4" xfId="9513"/>
    <cellStyle name="LINES - Style2 3 2 4 2 4 2" xfId="9514"/>
    <cellStyle name="LINES - Style2 3 2 4 2 5" xfId="9515"/>
    <cellStyle name="LINES - Style2 3 2 4 2 5 2" xfId="9516"/>
    <cellStyle name="LINES - Style2 3 2 4 2 6" xfId="9517"/>
    <cellStyle name="LINES - Style2 3 2 4 2 6 2" xfId="9518"/>
    <cellStyle name="LINES - Style2 3 2 4 2 7" xfId="9519"/>
    <cellStyle name="LINES - Style2 3 2 4 2 7 2" xfId="9520"/>
    <cellStyle name="LINES - Style2 3 2 4 2 8" xfId="9521"/>
    <cellStyle name="LINES - Style2 3 2 4 2 8 2" xfId="9522"/>
    <cellStyle name="LINES - Style2 3 2 4 2 9" xfId="9523"/>
    <cellStyle name="LINES - Style2 3 2 4 2 9 2" xfId="9524"/>
    <cellStyle name="LINES - Style2 3 2 4 3" xfId="9525"/>
    <cellStyle name="LINES - Style2 3 2 4 3 2" xfId="9526"/>
    <cellStyle name="LINES - Style2 3 2 4 4" xfId="9527"/>
    <cellStyle name="LINES - Style2 3 2 4 4 2" xfId="9528"/>
    <cellStyle name="LINES - Style2 3 2 4 5" xfId="9529"/>
    <cellStyle name="LINES - Style2 3 2 4 5 2" xfId="9530"/>
    <cellStyle name="LINES - Style2 3 2 4 6" xfId="9531"/>
    <cellStyle name="LINES - Style2 3 2 4 6 2" xfId="9532"/>
    <cellStyle name="LINES - Style2 3 2 4 7" xfId="9533"/>
    <cellStyle name="LINES - Style2 3 2 4 7 2" xfId="9534"/>
    <cellStyle name="LINES - Style2 3 2 4 8" xfId="9535"/>
    <cellStyle name="LINES - Style2 3 2 4 8 2" xfId="9536"/>
    <cellStyle name="LINES - Style2 3 2 4 9" xfId="9537"/>
    <cellStyle name="LINES - Style2 3 2 4 9 2" xfId="9538"/>
    <cellStyle name="LINES - Style2 3 2 5" xfId="9539"/>
    <cellStyle name="LINES - Style2 3 2 5 10" xfId="9540"/>
    <cellStyle name="LINES - Style2 3 2 5 10 2" xfId="9541"/>
    <cellStyle name="LINES - Style2 3 2 5 11" xfId="9542"/>
    <cellStyle name="LINES - Style2 3 2 5 11 2" xfId="9543"/>
    <cellStyle name="LINES - Style2 3 2 5 12" xfId="9544"/>
    <cellStyle name="LINES - Style2 3 2 5 2" xfId="9545"/>
    <cellStyle name="LINES - Style2 3 2 5 2 10" xfId="9546"/>
    <cellStyle name="LINES - Style2 3 2 5 2 10 2" xfId="9547"/>
    <cellStyle name="LINES - Style2 3 2 5 2 11" xfId="9548"/>
    <cellStyle name="LINES - Style2 3 2 5 2 2" xfId="9549"/>
    <cellStyle name="LINES - Style2 3 2 5 2 2 10" xfId="9550"/>
    <cellStyle name="LINES - Style2 3 2 5 2 2 2" xfId="9551"/>
    <cellStyle name="LINES - Style2 3 2 5 2 2 2 2" xfId="9552"/>
    <cellStyle name="LINES - Style2 3 2 5 2 2 3" xfId="9553"/>
    <cellStyle name="LINES - Style2 3 2 5 2 2 3 2" xfId="9554"/>
    <cellStyle name="LINES - Style2 3 2 5 2 2 4" xfId="9555"/>
    <cellStyle name="LINES - Style2 3 2 5 2 2 4 2" xfId="9556"/>
    <cellStyle name="LINES - Style2 3 2 5 2 2 5" xfId="9557"/>
    <cellStyle name="LINES - Style2 3 2 5 2 2 5 2" xfId="9558"/>
    <cellStyle name="LINES - Style2 3 2 5 2 2 6" xfId="9559"/>
    <cellStyle name="LINES - Style2 3 2 5 2 2 6 2" xfId="9560"/>
    <cellStyle name="LINES - Style2 3 2 5 2 2 7" xfId="9561"/>
    <cellStyle name="LINES - Style2 3 2 5 2 2 7 2" xfId="9562"/>
    <cellStyle name="LINES - Style2 3 2 5 2 2 8" xfId="9563"/>
    <cellStyle name="LINES - Style2 3 2 5 2 2 8 2" xfId="9564"/>
    <cellStyle name="LINES - Style2 3 2 5 2 2 9" xfId="9565"/>
    <cellStyle name="LINES - Style2 3 2 5 2 2 9 2" xfId="9566"/>
    <cellStyle name="LINES - Style2 3 2 5 2 3" xfId="9567"/>
    <cellStyle name="LINES - Style2 3 2 5 2 3 2" xfId="9568"/>
    <cellStyle name="LINES - Style2 3 2 5 2 4" xfId="9569"/>
    <cellStyle name="LINES - Style2 3 2 5 2 4 2" xfId="9570"/>
    <cellStyle name="LINES - Style2 3 2 5 2 5" xfId="9571"/>
    <cellStyle name="LINES - Style2 3 2 5 2 5 2" xfId="9572"/>
    <cellStyle name="LINES - Style2 3 2 5 2 6" xfId="9573"/>
    <cellStyle name="LINES - Style2 3 2 5 2 6 2" xfId="9574"/>
    <cellStyle name="LINES - Style2 3 2 5 2 7" xfId="9575"/>
    <cellStyle name="LINES - Style2 3 2 5 2 7 2" xfId="9576"/>
    <cellStyle name="LINES - Style2 3 2 5 2 8" xfId="9577"/>
    <cellStyle name="LINES - Style2 3 2 5 2 8 2" xfId="9578"/>
    <cellStyle name="LINES - Style2 3 2 5 2 9" xfId="9579"/>
    <cellStyle name="LINES - Style2 3 2 5 2 9 2" xfId="9580"/>
    <cellStyle name="LINES - Style2 3 2 5 3" xfId="9581"/>
    <cellStyle name="LINES - Style2 3 2 5 3 2" xfId="9582"/>
    <cellStyle name="LINES - Style2 3 2 5 4" xfId="9583"/>
    <cellStyle name="LINES - Style2 3 2 5 4 2" xfId="9584"/>
    <cellStyle name="LINES - Style2 3 2 5 5" xfId="9585"/>
    <cellStyle name="LINES - Style2 3 2 5 5 2" xfId="9586"/>
    <cellStyle name="LINES - Style2 3 2 5 6" xfId="9587"/>
    <cellStyle name="LINES - Style2 3 2 5 6 2" xfId="9588"/>
    <cellStyle name="LINES - Style2 3 2 5 7" xfId="9589"/>
    <cellStyle name="LINES - Style2 3 2 5 7 2" xfId="9590"/>
    <cellStyle name="LINES - Style2 3 2 5 8" xfId="9591"/>
    <cellStyle name="LINES - Style2 3 2 5 8 2" xfId="9592"/>
    <cellStyle name="LINES - Style2 3 2 5 9" xfId="9593"/>
    <cellStyle name="LINES - Style2 3 2 5 9 2" xfId="9594"/>
    <cellStyle name="LINES - Style2 3 2 6" xfId="9595"/>
    <cellStyle name="LINES - Style2 3 2 6 10" xfId="9596"/>
    <cellStyle name="LINES - Style2 3 2 6 10 2" xfId="9597"/>
    <cellStyle name="LINES - Style2 3 2 6 11" xfId="9598"/>
    <cellStyle name="LINES - Style2 3 2 6 2" xfId="9599"/>
    <cellStyle name="LINES - Style2 3 2 6 2 10" xfId="9600"/>
    <cellStyle name="LINES - Style2 3 2 6 2 2" xfId="9601"/>
    <cellStyle name="LINES - Style2 3 2 6 2 2 2" xfId="9602"/>
    <cellStyle name="LINES - Style2 3 2 6 2 3" xfId="9603"/>
    <cellStyle name="LINES - Style2 3 2 6 2 3 2" xfId="9604"/>
    <cellStyle name="LINES - Style2 3 2 6 2 4" xfId="9605"/>
    <cellStyle name="LINES - Style2 3 2 6 2 4 2" xfId="9606"/>
    <cellStyle name="LINES - Style2 3 2 6 2 5" xfId="9607"/>
    <cellStyle name="LINES - Style2 3 2 6 2 5 2" xfId="9608"/>
    <cellStyle name="LINES - Style2 3 2 6 2 6" xfId="9609"/>
    <cellStyle name="LINES - Style2 3 2 6 2 6 2" xfId="9610"/>
    <cellStyle name="LINES - Style2 3 2 6 2 7" xfId="9611"/>
    <cellStyle name="LINES - Style2 3 2 6 2 7 2" xfId="9612"/>
    <cellStyle name="LINES - Style2 3 2 6 2 8" xfId="9613"/>
    <cellStyle name="LINES - Style2 3 2 6 2 8 2" xfId="9614"/>
    <cellStyle name="LINES - Style2 3 2 6 2 9" xfId="9615"/>
    <cellStyle name="LINES - Style2 3 2 6 2 9 2" xfId="9616"/>
    <cellStyle name="LINES - Style2 3 2 6 3" xfId="9617"/>
    <cellStyle name="LINES - Style2 3 2 6 3 2" xfId="9618"/>
    <cellStyle name="LINES - Style2 3 2 6 4" xfId="9619"/>
    <cellStyle name="LINES - Style2 3 2 6 4 2" xfId="9620"/>
    <cellStyle name="LINES - Style2 3 2 6 5" xfId="9621"/>
    <cellStyle name="LINES - Style2 3 2 6 5 2" xfId="9622"/>
    <cellStyle name="LINES - Style2 3 2 6 6" xfId="9623"/>
    <cellStyle name="LINES - Style2 3 2 6 6 2" xfId="9624"/>
    <cellStyle name="LINES - Style2 3 2 6 7" xfId="9625"/>
    <cellStyle name="LINES - Style2 3 2 6 7 2" xfId="9626"/>
    <cellStyle name="LINES - Style2 3 2 6 8" xfId="9627"/>
    <cellStyle name="LINES - Style2 3 2 6 8 2" xfId="9628"/>
    <cellStyle name="LINES - Style2 3 2 6 9" xfId="9629"/>
    <cellStyle name="LINES - Style2 3 2 6 9 2" xfId="9630"/>
    <cellStyle name="LINES - Style2 3 2 7" xfId="9631"/>
    <cellStyle name="LINES - Style2 3 2 7 2" xfId="9632"/>
    <cellStyle name="LINES - Style2 3 2 8" xfId="9633"/>
    <cellStyle name="LINES - Style2 3 2 8 2" xfId="9634"/>
    <cellStyle name="LINES - Style2 3 2 9" xfId="9635"/>
    <cellStyle name="LINES - Style2 3 2 9 2" xfId="9636"/>
    <cellStyle name="LINES - Style2 3 2_FRI's per CPA formulae May 2011" xfId="9637"/>
    <cellStyle name="LINES - Style2 3 3" xfId="9638"/>
    <cellStyle name="LINES - Style2 3 3 10" xfId="9639"/>
    <cellStyle name="LINES - Style2 3 3 10 2" xfId="9640"/>
    <cellStyle name="LINES - Style2 3 3 11" xfId="9641"/>
    <cellStyle name="LINES - Style2 3 3 11 2" xfId="9642"/>
    <cellStyle name="LINES - Style2 3 3 12" xfId="9643"/>
    <cellStyle name="LINES - Style2 3 3 12 2" xfId="9644"/>
    <cellStyle name="LINES - Style2 3 3 13" xfId="9645"/>
    <cellStyle name="LINES - Style2 3 3 13 2" xfId="9646"/>
    <cellStyle name="LINES - Style2 3 3 14" xfId="9647"/>
    <cellStyle name="LINES - Style2 3 3 14 2" xfId="9648"/>
    <cellStyle name="LINES - Style2 3 3 15" xfId="9649"/>
    <cellStyle name="LINES - Style2 3 3 15 2" xfId="9650"/>
    <cellStyle name="LINES - Style2 3 3 16" xfId="9651"/>
    <cellStyle name="LINES - Style2 3 3 2" xfId="9652"/>
    <cellStyle name="LINES - Style2 3 3 2 10" xfId="9653"/>
    <cellStyle name="LINES - Style2 3 3 2 10 2" xfId="9654"/>
    <cellStyle name="LINES - Style2 3 3 2 11" xfId="9655"/>
    <cellStyle name="LINES - Style2 3 3 2 11 2" xfId="9656"/>
    <cellStyle name="LINES - Style2 3 3 2 12" xfId="9657"/>
    <cellStyle name="LINES - Style2 3 3 2 12 2" xfId="9658"/>
    <cellStyle name="LINES - Style2 3 3 2 13" xfId="9659"/>
    <cellStyle name="LINES - Style2 3 3 2 13 2" xfId="9660"/>
    <cellStyle name="LINES - Style2 3 3 2 14" xfId="9661"/>
    <cellStyle name="LINES - Style2 3 3 2 14 2" xfId="9662"/>
    <cellStyle name="LINES - Style2 3 3 2 15" xfId="9663"/>
    <cellStyle name="LINES - Style2 3 3 2 2" xfId="9664"/>
    <cellStyle name="LINES - Style2 3 3 2 2 10" xfId="9665"/>
    <cellStyle name="LINES - Style2 3 3 2 2 10 2" xfId="9666"/>
    <cellStyle name="LINES - Style2 3 3 2 2 11" xfId="9667"/>
    <cellStyle name="LINES - Style2 3 3 2 2 11 2" xfId="9668"/>
    <cellStyle name="LINES - Style2 3 3 2 2 12" xfId="9669"/>
    <cellStyle name="LINES - Style2 3 3 2 2 2" xfId="9670"/>
    <cellStyle name="LINES - Style2 3 3 2 2 2 10" xfId="9671"/>
    <cellStyle name="LINES - Style2 3 3 2 2 2 10 2" xfId="9672"/>
    <cellStyle name="LINES - Style2 3 3 2 2 2 11" xfId="9673"/>
    <cellStyle name="LINES - Style2 3 3 2 2 2 2" xfId="9674"/>
    <cellStyle name="LINES - Style2 3 3 2 2 2 2 10" xfId="9675"/>
    <cellStyle name="LINES - Style2 3 3 2 2 2 2 2" xfId="9676"/>
    <cellStyle name="LINES - Style2 3 3 2 2 2 2 2 2" xfId="9677"/>
    <cellStyle name="LINES - Style2 3 3 2 2 2 2 3" xfId="9678"/>
    <cellStyle name="LINES - Style2 3 3 2 2 2 2 3 2" xfId="9679"/>
    <cellStyle name="LINES - Style2 3 3 2 2 2 2 4" xfId="9680"/>
    <cellStyle name="LINES - Style2 3 3 2 2 2 2 4 2" xfId="9681"/>
    <cellStyle name="LINES - Style2 3 3 2 2 2 2 5" xfId="9682"/>
    <cellStyle name="LINES - Style2 3 3 2 2 2 2 5 2" xfId="9683"/>
    <cellStyle name="LINES - Style2 3 3 2 2 2 2 6" xfId="9684"/>
    <cellStyle name="LINES - Style2 3 3 2 2 2 2 6 2" xfId="9685"/>
    <cellStyle name="LINES - Style2 3 3 2 2 2 2 7" xfId="9686"/>
    <cellStyle name="LINES - Style2 3 3 2 2 2 2 7 2" xfId="9687"/>
    <cellStyle name="LINES - Style2 3 3 2 2 2 2 8" xfId="9688"/>
    <cellStyle name="LINES - Style2 3 3 2 2 2 2 8 2" xfId="9689"/>
    <cellStyle name="LINES - Style2 3 3 2 2 2 2 9" xfId="9690"/>
    <cellStyle name="LINES - Style2 3 3 2 2 2 2 9 2" xfId="9691"/>
    <cellStyle name="LINES - Style2 3 3 2 2 2 3" xfId="9692"/>
    <cellStyle name="LINES - Style2 3 3 2 2 2 3 2" xfId="9693"/>
    <cellStyle name="LINES - Style2 3 3 2 2 2 4" xfId="9694"/>
    <cellStyle name="LINES - Style2 3 3 2 2 2 4 2" xfId="9695"/>
    <cellStyle name="LINES - Style2 3 3 2 2 2 5" xfId="9696"/>
    <cellStyle name="LINES - Style2 3 3 2 2 2 5 2" xfId="9697"/>
    <cellStyle name="LINES - Style2 3 3 2 2 2 6" xfId="9698"/>
    <cellStyle name="LINES - Style2 3 3 2 2 2 6 2" xfId="9699"/>
    <cellStyle name="LINES - Style2 3 3 2 2 2 7" xfId="9700"/>
    <cellStyle name="LINES - Style2 3 3 2 2 2 7 2" xfId="9701"/>
    <cellStyle name="LINES - Style2 3 3 2 2 2 8" xfId="9702"/>
    <cellStyle name="LINES - Style2 3 3 2 2 2 8 2" xfId="9703"/>
    <cellStyle name="LINES - Style2 3 3 2 2 2 9" xfId="9704"/>
    <cellStyle name="LINES - Style2 3 3 2 2 2 9 2" xfId="9705"/>
    <cellStyle name="LINES - Style2 3 3 2 2 3" xfId="9706"/>
    <cellStyle name="LINES - Style2 3 3 2 2 3 2" xfId="9707"/>
    <cellStyle name="LINES - Style2 3 3 2 2 4" xfId="9708"/>
    <cellStyle name="LINES - Style2 3 3 2 2 4 2" xfId="9709"/>
    <cellStyle name="LINES - Style2 3 3 2 2 5" xfId="9710"/>
    <cellStyle name="LINES - Style2 3 3 2 2 5 2" xfId="9711"/>
    <cellStyle name="LINES - Style2 3 3 2 2 6" xfId="9712"/>
    <cellStyle name="LINES - Style2 3 3 2 2 6 2" xfId="9713"/>
    <cellStyle name="LINES - Style2 3 3 2 2 7" xfId="9714"/>
    <cellStyle name="LINES - Style2 3 3 2 2 7 2" xfId="9715"/>
    <cellStyle name="LINES - Style2 3 3 2 2 8" xfId="9716"/>
    <cellStyle name="LINES - Style2 3 3 2 2 8 2" xfId="9717"/>
    <cellStyle name="LINES - Style2 3 3 2 2 9" xfId="9718"/>
    <cellStyle name="LINES - Style2 3 3 2 2 9 2" xfId="9719"/>
    <cellStyle name="LINES - Style2 3 3 2 3" xfId="9720"/>
    <cellStyle name="LINES - Style2 3 3 2 3 10" xfId="9721"/>
    <cellStyle name="LINES - Style2 3 3 2 3 10 2" xfId="9722"/>
    <cellStyle name="LINES - Style2 3 3 2 3 11" xfId="9723"/>
    <cellStyle name="LINES - Style2 3 3 2 3 11 2" xfId="9724"/>
    <cellStyle name="LINES - Style2 3 3 2 3 12" xfId="9725"/>
    <cellStyle name="LINES - Style2 3 3 2 3 2" xfId="9726"/>
    <cellStyle name="LINES - Style2 3 3 2 3 2 10" xfId="9727"/>
    <cellStyle name="LINES - Style2 3 3 2 3 2 10 2" xfId="9728"/>
    <cellStyle name="LINES - Style2 3 3 2 3 2 11" xfId="9729"/>
    <cellStyle name="LINES - Style2 3 3 2 3 2 2" xfId="9730"/>
    <cellStyle name="LINES - Style2 3 3 2 3 2 2 10" xfId="9731"/>
    <cellStyle name="LINES - Style2 3 3 2 3 2 2 2" xfId="9732"/>
    <cellStyle name="LINES - Style2 3 3 2 3 2 2 2 2" xfId="9733"/>
    <cellStyle name="LINES - Style2 3 3 2 3 2 2 3" xfId="9734"/>
    <cellStyle name="LINES - Style2 3 3 2 3 2 2 3 2" xfId="9735"/>
    <cellStyle name="LINES - Style2 3 3 2 3 2 2 4" xfId="9736"/>
    <cellStyle name="LINES - Style2 3 3 2 3 2 2 4 2" xfId="9737"/>
    <cellStyle name="LINES - Style2 3 3 2 3 2 2 5" xfId="9738"/>
    <cellStyle name="LINES - Style2 3 3 2 3 2 2 5 2" xfId="9739"/>
    <cellStyle name="LINES - Style2 3 3 2 3 2 2 6" xfId="9740"/>
    <cellStyle name="LINES - Style2 3 3 2 3 2 2 6 2" xfId="9741"/>
    <cellStyle name="LINES - Style2 3 3 2 3 2 2 7" xfId="9742"/>
    <cellStyle name="LINES - Style2 3 3 2 3 2 2 7 2" xfId="9743"/>
    <cellStyle name="LINES - Style2 3 3 2 3 2 2 8" xfId="9744"/>
    <cellStyle name="LINES - Style2 3 3 2 3 2 2 8 2" xfId="9745"/>
    <cellStyle name="LINES - Style2 3 3 2 3 2 2 9" xfId="9746"/>
    <cellStyle name="LINES - Style2 3 3 2 3 2 2 9 2" xfId="9747"/>
    <cellStyle name="LINES - Style2 3 3 2 3 2 3" xfId="9748"/>
    <cellStyle name="LINES - Style2 3 3 2 3 2 3 2" xfId="9749"/>
    <cellStyle name="LINES - Style2 3 3 2 3 2 4" xfId="9750"/>
    <cellStyle name="LINES - Style2 3 3 2 3 2 4 2" xfId="9751"/>
    <cellStyle name="LINES - Style2 3 3 2 3 2 5" xfId="9752"/>
    <cellStyle name="LINES - Style2 3 3 2 3 2 5 2" xfId="9753"/>
    <cellStyle name="LINES - Style2 3 3 2 3 2 6" xfId="9754"/>
    <cellStyle name="LINES - Style2 3 3 2 3 2 6 2" xfId="9755"/>
    <cellStyle name="LINES - Style2 3 3 2 3 2 7" xfId="9756"/>
    <cellStyle name="LINES - Style2 3 3 2 3 2 7 2" xfId="9757"/>
    <cellStyle name="LINES - Style2 3 3 2 3 2 8" xfId="9758"/>
    <cellStyle name="LINES - Style2 3 3 2 3 2 8 2" xfId="9759"/>
    <cellStyle name="LINES - Style2 3 3 2 3 2 9" xfId="9760"/>
    <cellStyle name="LINES - Style2 3 3 2 3 2 9 2" xfId="9761"/>
    <cellStyle name="LINES - Style2 3 3 2 3 3" xfId="9762"/>
    <cellStyle name="LINES - Style2 3 3 2 3 3 2" xfId="9763"/>
    <cellStyle name="LINES - Style2 3 3 2 3 4" xfId="9764"/>
    <cellStyle name="LINES - Style2 3 3 2 3 4 2" xfId="9765"/>
    <cellStyle name="LINES - Style2 3 3 2 3 5" xfId="9766"/>
    <cellStyle name="LINES - Style2 3 3 2 3 5 2" xfId="9767"/>
    <cellStyle name="LINES - Style2 3 3 2 3 6" xfId="9768"/>
    <cellStyle name="LINES - Style2 3 3 2 3 6 2" xfId="9769"/>
    <cellStyle name="LINES - Style2 3 3 2 3 7" xfId="9770"/>
    <cellStyle name="LINES - Style2 3 3 2 3 7 2" xfId="9771"/>
    <cellStyle name="LINES - Style2 3 3 2 3 8" xfId="9772"/>
    <cellStyle name="LINES - Style2 3 3 2 3 8 2" xfId="9773"/>
    <cellStyle name="LINES - Style2 3 3 2 3 9" xfId="9774"/>
    <cellStyle name="LINES - Style2 3 3 2 3 9 2" xfId="9775"/>
    <cellStyle name="LINES - Style2 3 3 2 4" xfId="9776"/>
    <cellStyle name="LINES - Style2 3 3 2 4 10" xfId="9777"/>
    <cellStyle name="LINES - Style2 3 3 2 4 10 2" xfId="9778"/>
    <cellStyle name="LINES - Style2 3 3 2 4 11" xfId="9779"/>
    <cellStyle name="LINES - Style2 3 3 2 4 11 2" xfId="9780"/>
    <cellStyle name="LINES - Style2 3 3 2 4 12" xfId="9781"/>
    <cellStyle name="LINES - Style2 3 3 2 4 2" xfId="9782"/>
    <cellStyle name="LINES - Style2 3 3 2 4 2 10" xfId="9783"/>
    <cellStyle name="LINES - Style2 3 3 2 4 2 10 2" xfId="9784"/>
    <cellStyle name="LINES - Style2 3 3 2 4 2 11" xfId="9785"/>
    <cellStyle name="LINES - Style2 3 3 2 4 2 2" xfId="9786"/>
    <cellStyle name="LINES - Style2 3 3 2 4 2 2 10" xfId="9787"/>
    <cellStyle name="LINES - Style2 3 3 2 4 2 2 2" xfId="9788"/>
    <cellStyle name="LINES - Style2 3 3 2 4 2 2 2 2" xfId="9789"/>
    <cellStyle name="LINES - Style2 3 3 2 4 2 2 3" xfId="9790"/>
    <cellStyle name="LINES - Style2 3 3 2 4 2 2 3 2" xfId="9791"/>
    <cellStyle name="LINES - Style2 3 3 2 4 2 2 4" xfId="9792"/>
    <cellStyle name="LINES - Style2 3 3 2 4 2 2 4 2" xfId="9793"/>
    <cellStyle name="LINES - Style2 3 3 2 4 2 2 5" xfId="9794"/>
    <cellStyle name="LINES - Style2 3 3 2 4 2 2 5 2" xfId="9795"/>
    <cellStyle name="LINES - Style2 3 3 2 4 2 2 6" xfId="9796"/>
    <cellStyle name="LINES - Style2 3 3 2 4 2 2 6 2" xfId="9797"/>
    <cellStyle name="LINES - Style2 3 3 2 4 2 2 7" xfId="9798"/>
    <cellStyle name="LINES - Style2 3 3 2 4 2 2 7 2" xfId="9799"/>
    <cellStyle name="LINES - Style2 3 3 2 4 2 2 8" xfId="9800"/>
    <cellStyle name="LINES - Style2 3 3 2 4 2 2 8 2" xfId="9801"/>
    <cellStyle name="LINES - Style2 3 3 2 4 2 2 9" xfId="9802"/>
    <cellStyle name="LINES - Style2 3 3 2 4 2 2 9 2" xfId="9803"/>
    <cellStyle name="LINES - Style2 3 3 2 4 2 3" xfId="9804"/>
    <cellStyle name="LINES - Style2 3 3 2 4 2 3 2" xfId="9805"/>
    <cellStyle name="LINES - Style2 3 3 2 4 2 4" xfId="9806"/>
    <cellStyle name="LINES - Style2 3 3 2 4 2 4 2" xfId="9807"/>
    <cellStyle name="LINES - Style2 3 3 2 4 2 5" xfId="9808"/>
    <cellStyle name="LINES - Style2 3 3 2 4 2 5 2" xfId="9809"/>
    <cellStyle name="LINES - Style2 3 3 2 4 2 6" xfId="9810"/>
    <cellStyle name="LINES - Style2 3 3 2 4 2 6 2" xfId="9811"/>
    <cellStyle name="LINES - Style2 3 3 2 4 2 7" xfId="9812"/>
    <cellStyle name="LINES - Style2 3 3 2 4 2 7 2" xfId="9813"/>
    <cellStyle name="LINES - Style2 3 3 2 4 2 8" xfId="9814"/>
    <cellStyle name="LINES - Style2 3 3 2 4 2 8 2" xfId="9815"/>
    <cellStyle name="LINES - Style2 3 3 2 4 2 9" xfId="9816"/>
    <cellStyle name="LINES - Style2 3 3 2 4 2 9 2" xfId="9817"/>
    <cellStyle name="LINES - Style2 3 3 2 4 3" xfId="9818"/>
    <cellStyle name="LINES - Style2 3 3 2 4 3 2" xfId="9819"/>
    <cellStyle name="LINES - Style2 3 3 2 4 4" xfId="9820"/>
    <cellStyle name="LINES - Style2 3 3 2 4 4 2" xfId="9821"/>
    <cellStyle name="LINES - Style2 3 3 2 4 5" xfId="9822"/>
    <cellStyle name="LINES - Style2 3 3 2 4 5 2" xfId="9823"/>
    <cellStyle name="LINES - Style2 3 3 2 4 6" xfId="9824"/>
    <cellStyle name="LINES - Style2 3 3 2 4 6 2" xfId="9825"/>
    <cellStyle name="LINES - Style2 3 3 2 4 7" xfId="9826"/>
    <cellStyle name="LINES - Style2 3 3 2 4 7 2" xfId="9827"/>
    <cellStyle name="LINES - Style2 3 3 2 4 8" xfId="9828"/>
    <cellStyle name="LINES - Style2 3 3 2 4 8 2" xfId="9829"/>
    <cellStyle name="LINES - Style2 3 3 2 4 9" xfId="9830"/>
    <cellStyle name="LINES - Style2 3 3 2 4 9 2" xfId="9831"/>
    <cellStyle name="LINES - Style2 3 3 2 5" xfId="9832"/>
    <cellStyle name="LINES - Style2 3 3 2 5 10" xfId="9833"/>
    <cellStyle name="LINES - Style2 3 3 2 5 10 2" xfId="9834"/>
    <cellStyle name="LINES - Style2 3 3 2 5 11" xfId="9835"/>
    <cellStyle name="LINES - Style2 3 3 2 5 2" xfId="9836"/>
    <cellStyle name="LINES - Style2 3 3 2 5 2 10" xfId="9837"/>
    <cellStyle name="LINES - Style2 3 3 2 5 2 2" xfId="9838"/>
    <cellStyle name="LINES - Style2 3 3 2 5 2 2 2" xfId="9839"/>
    <cellStyle name="LINES - Style2 3 3 2 5 2 3" xfId="9840"/>
    <cellStyle name="LINES - Style2 3 3 2 5 2 3 2" xfId="9841"/>
    <cellStyle name="LINES - Style2 3 3 2 5 2 4" xfId="9842"/>
    <cellStyle name="LINES - Style2 3 3 2 5 2 4 2" xfId="9843"/>
    <cellStyle name="LINES - Style2 3 3 2 5 2 5" xfId="9844"/>
    <cellStyle name="LINES - Style2 3 3 2 5 2 5 2" xfId="9845"/>
    <cellStyle name="LINES - Style2 3 3 2 5 2 6" xfId="9846"/>
    <cellStyle name="LINES - Style2 3 3 2 5 2 6 2" xfId="9847"/>
    <cellStyle name="LINES - Style2 3 3 2 5 2 7" xfId="9848"/>
    <cellStyle name="LINES - Style2 3 3 2 5 2 7 2" xfId="9849"/>
    <cellStyle name="LINES - Style2 3 3 2 5 2 8" xfId="9850"/>
    <cellStyle name="LINES - Style2 3 3 2 5 2 8 2" xfId="9851"/>
    <cellStyle name="LINES - Style2 3 3 2 5 2 9" xfId="9852"/>
    <cellStyle name="LINES - Style2 3 3 2 5 2 9 2" xfId="9853"/>
    <cellStyle name="LINES - Style2 3 3 2 5 3" xfId="9854"/>
    <cellStyle name="LINES - Style2 3 3 2 5 3 2" xfId="9855"/>
    <cellStyle name="LINES - Style2 3 3 2 5 4" xfId="9856"/>
    <cellStyle name="LINES - Style2 3 3 2 5 4 2" xfId="9857"/>
    <cellStyle name="LINES - Style2 3 3 2 5 5" xfId="9858"/>
    <cellStyle name="LINES - Style2 3 3 2 5 5 2" xfId="9859"/>
    <cellStyle name="LINES - Style2 3 3 2 5 6" xfId="9860"/>
    <cellStyle name="LINES - Style2 3 3 2 5 6 2" xfId="9861"/>
    <cellStyle name="LINES - Style2 3 3 2 5 7" xfId="9862"/>
    <cellStyle name="LINES - Style2 3 3 2 5 7 2" xfId="9863"/>
    <cellStyle name="LINES - Style2 3 3 2 5 8" xfId="9864"/>
    <cellStyle name="LINES - Style2 3 3 2 5 8 2" xfId="9865"/>
    <cellStyle name="LINES - Style2 3 3 2 5 9" xfId="9866"/>
    <cellStyle name="LINES - Style2 3 3 2 5 9 2" xfId="9867"/>
    <cellStyle name="LINES - Style2 3 3 2 6" xfId="9868"/>
    <cellStyle name="LINES - Style2 3 3 2 6 2" xfId="9869"/>
    <cellStyle name="LINES - Style2 3 3 2 7" xfId="9870"/>
    <cellStyle name="LINES - Style2 3 3 2 7 2" xfId="9871"/>
    <cellStyle name="LINES - Style2 3 3 2 8" xfId="9872"/>
    <cellStyle name="LINES - Style2 3 3 2 8 2" xfId="9873"/>
    <cellStyle name="LINES - Style2 3 3 2 9" xfId="9874"/>
    <cellStyle name="LINES - Style2 3 3 2 9 2" xfId="9875"/>
    <cellStyle name="LINES - Style2 3 3 2_FRI's per CPA formulae May 2011" xfId="9876"/>
    <cellStyle name="LINES - Style2 3 3 3" xfId="9877"/>
    <cellStyle name="LINES - Style2 3 3 3 10" xfId="9878"/>
    <cellStyle name="LINES - Style2 3 3 3 10 2" xfId="9879"/>
    <cellStyle name="LINES - Style2 3 3 3 11" xfId="9880"/>
    <cellStyle name="LINES - Style2 3 3 3 11 2" xfId="9881"/>
    <cellStyle name="LINES - Style2 3 3 3 12" xfId="9882"/>
    <cellStyle name="LINES - Style2 3 3 3 2" xfId="9883"/>
    <cellStyle name="LINES - Style2 3 3 3 2 10" xfId="9884"/>
    <cellStyle name="LINES - Style2 3 3 3 2 10 2" xfId="9885"/>
    <cellStyle name="LINES - Style2 3 3 3 2 11" xfId="9886"/>
    <cellStyle name="LINES - Style2 3 3 3 2 2" xfId="9887"/>
    <cellStyle name="LINES - Style2 3 3 3 2 2 10" xfId="9888"/>
    <cellStyle name="LINES - Style2 3 3 3 2 2 2" xfId="9889"/>
    <cellStyle name="LINES - Style2 3 3 3 2 2 2 2" xfId="9890"/>
    <cellStyle name="LINES - Style2 3 3 3 2 2 3" xfId="9891"/>
    <cellStyle name="LINES - Style2 3 3 3 2 2 3 2" xfId="9892"/>
    <cellStyle name="LINES - Style2 3 3 3 2 2 4" xfId="9893"/>
    <cellStyle name="LINES - Style2 3 3 3 2 2 4 2" xfId="9894"/>
    <cellStyle name="LINES - Style2 3 3 3 2 2 5" xfId="9895"/>
    <cellStyle name="LINES - Style2 3 3 3 2 2 5 2" xfId="9896"/>
    <cellStyle name="LINES - Style2 3 3 3 2 2 6" xfId="9897"/>
    <cellStyle name="LINES - Style2 3 3 3 2 2 6 2" xfId="9898"/>
    <cellStyle name="LINES - Style2 3 3 3 2 2 7" xfId="9899"/>
    <cellStyle name="LINES - Style2 3 3 3 2 2 7 2" xfId="9900"/>
    <cellStyle name="LINES - Style2 3 3 3 2 2 8" xfId="9901"/>
    <cellStyle name="LINES - Style2 3 3 3 2 2 8 2" xfId="9902"/>
    <cellStyle name="LINES - Style2 3 3 3 2 2 9" xfId="9903"/>
    <cellStyle name="LINES - Style2 3 3 3 2 2 9 2" xfId="9904"/>
    <cellStyle name="LINES - Style2 3 3 3 2 3" xfId="9905"/>
    <cellStyle name="LINES - Style2 3 3 3 2 3 2" xfId="9906"/>
    <cellStyle name="LINES - Style2 3 3 3 2 4" xfId="9907"/>
    <cellStyle name="LINES - Style2 3 3 3 2 4 2" xfId="9908"/>
    <cellStyle name="LINES - Style2 3 3 3 2 5" xfId="9909"/>
    <cellStyle name="LINES - Style2 3 3 3 2 5 2" xfId="9910"/>
    <cellStyle name="LINES - Style2 3 3 3 2 6" xfId="9911"/>
    <cellStyle name="LINES - Style2 3 3 3 2 6 2" xfId="9912"/>
    <cellStyle name="LINES - Style2 3 3 3 2 7" xfId="9913"/>
    <cellStyle name="LINES - Style2 3 3 3 2 7 2" xfId="9914"/>
    <cellStyle name="LINES - Style2 3 3 3 2 8" xfId="9915"/>
    <cellStyle name="LINES - Style2 3 3 3 2 8 2" xfId="9916"/>
    <cellStyle name="LINES - Style2 3 3 3 2 9" xfId="9917"/>
    <cellStyle name="LINES - Style2 3 3 3 2 9 2" xfId="9918"/>
    <cellStyle name="LINES - Style2 3 3 3 3" xfId="9919"/>
    <cellStyle name="LINES - Style2 3 3 3 3 2" xfId="9920"/>
    <cellStyle name="LINES - Style2 3 3 3 4" xfId="9921"/>
    <cellStyle name="LINES - Style2 3 3 3 4 2" xfId="9922"/>
    <cellStyle name="LINES - Style2 3 3 3 5" xfId="9923"/>
    <cellStyle name="LINES - Style2 3 3 3 5 2" xfId="9924"/>
    <cellStyle name="LINES - Style2 3 3 3 6" xfId="9925"/>
    <cellStyle name="LINES - Style2 3 3 3 6 2" xfId="9926"/>
    <cellStyle name="LINES - Style2 3 3 3 7" xfId="9927"/>
    <cellStyle name="LINES - Style2 3 3 3 7 2" xfId="9928"/>
    <cellStyle name="LINES - Style2 3 3 3 8" xfId="9929"/>
    <cellStyle name="LINES - Style2 3 3 3 8 2" xfId="9930"/>
    <cellStyle name="LINES - Style2 3 3 3 9" xfId="9931"/>
    <cellStyle name="LINES - Style2 3 3 3 9 2" xfId="9932"/>
    <cellStyle name="LINES - Style2 3 3 4" xfId="9933"/>
    <cellStyle name="LINES - Style2 3 3 4 10" xfId="9934"/>
    <cellStyle name="LINES - Style2 3 3 4 10 2" xfId="9935"/>
    <cellStyle name="LINES - Style2 3 3 4 11" xfId="9936"/>
    <cellStyle name="LINES - Style2 3 3 4 11 2" xfId="9937"/>
    <cellStyle name="LINES - Style2 3 3 4 12" xfId="9938"/>
    <cellStyle name="LINES - Style2 3 3 4 2" xfId="9939"/>
    <cellStyle name="LINES - Style2 3 3 4 2 10" xfId="9940"/>
    <cellStyle name="LINES - Style2 3 3 4 2 10 2" xfId="9941"/>
    <cellStyle name="LINES - Style2 3 3 4 2 11" xfId="9942"/>
    <cellStyle name="LINES - Style2 3 3 4 2 2" xfId="9943"/>
    <cellStyle name="LINES - Style2 3 3 4 2 2 10" xfId="9944"/>
    <cellStyle name="LINES - Style2 3 3 4 2 2 2" xfId="9945"/>
    <cellStyle name="LINES - Style2 3 3 4 2 2 2 2" xfId="9946"/>
    <cellStyle name="LINES - Style2 3 3 4 2 2 3" xfId="9947"/>
    <cellStyle name="LINES - Style2 3 3 4 2 2 3 2" xfId="9948"/>
    <cellStyle name="LINES - Style2 3 3 4 2 2 4" xfId="9949"/>
    <cellStyle name="LINES - Style2 3 3 4 2 2 4 2" xfId="9950"/>
    <cellStyle name="LINES - Style2 3 3 4 2 2 5" xfId="9951"/>
    <cellStyle name="LINES - Style2 3 3 4 2 2 5 2" xfId="9952"/>
    <cellStyle name="LINES - Style2 3 3 4 2 2 6" xfId="9953"/>
    <cellStyle name="LINES - Style2 3 3 4 2 2 6 2" xfId="9954"/>
    <cellStyle name="LINES - Style2 3 3 4 2 2 7" xfId="9955"/>
    <cellStyle name="LINES - Style2 3 3 4 2 2 7 2" xfId="9956"/>
    <cellStyle name="LINES - Style2 3 3 4 2 2 8" xfId="9957"/>
    <cellStyle name="LINES - Style2 3 3 4 2 2 8 2" xfId="9958"/>
    <cellStyle name="LINES - Style2 3 3 4 2 2 9" xfId="9959"/>
    <cellStyle name="LINES - Style2 3 3 4 2 2 9 2" xfId="9960"/>
    <cellStyle name="LINES - Style2 3 3 4 2 3" xfId="9961"/>
    <cellStyle name="LINES - Style2 3 3 4 2 3 2" xfId="9962"/>
    <cellStyle name="LINES - Style2 3 3 4 2 4" xfId="9963"/>
    <cellStyle name="LINES - Style2 3 3 4 2 4 2" xfId="9964"/>
    <cellStyle name="LINES - Style2 3 3 4 2 5" xfId="9965"/>
    <cellStyle name="LINES - Style2 3 3 4 2 5 2" xfId="9966"/>
    <cellStyle name="LINES - Style2 3 3 4 2 6" xfId="9967"/>
    <cellStyle name="LINES - Style2 3 3 4 2 6 2" xfId="9968"/>
    <cellStyle name="LINES - Style2 3 3 4 2 7" xfId="9969"/>
    <cellStyle name="LINES - Style2 3 3 4 2 7 2" xfId="9970"/>
    <cellStyle name="LINES - Style2 3 3 4 2 8" xfId="9971"/>
    <cellStyle name="LINES - Style2 3 3 4 2 8 2" xfId="9972"/>
    <cellStyle name="LINES - Style2 3 3 4 2 9" xfId="9973"/>
    <cellStyle name="LINES - Style2 3 3 4 2 9 2" xfId="9974"/>
    <cellStyle name="LINES - Style2 3 3 4 3" xfId="9975"/>
    <cellStyle name="LINES - Style2 3 3 4 3 2" xfId="9976"/>
    <cellStyle name="LINES - Style2 3 3 4 4" xfId="9977"/>
    <cellStyle name="LINES - Style2 3 3 4 4 2" xfId="9978"/>
    <cellStyle name="LINES - Style2 3 3 4 5" xfId="9979"/>
    <cellStyle name="LINES - Style2 3 3 4 5 2" xfId="9980"/>
    <cellStyle name="LINES - Style2 3 3 4 6" xfId="9981"/>
    <cellStyle name="LINES - Style2 3 3 4 6 2" xfId="9982"/>
    <cellStyle name="LINES - Style2 3 3 4 7" xfId="9983"/>
    <cellStyle name="LINES - Style2 3 3 4 7 2" xfId="9984"/>
    <cellStyle name="LINES - Style2 3 3 4 8" xfId="9985"/>
    <cellStyle name="LINES - Style2 3 3 4 8 2" xfId="9986"/>
    <cellStyle name="LINES - Style2 3 3 4 9" xfId="9987"/>
    <cellStyle name="LINES - Style2 3 3 4 9 2" xfId="9988"/>
    <cellStyle name="LINES - Style2 3 3 5" xfId="9989"/>
    <cellStyle name="LINES - Style2 3 3 5 10" xfId="9990"/>
    <cellStyle name="LINES - Style2 3 3 5 10 2" xfId="9991"/>
    <cellStyle name="LINES - Style2 3 3 5 11" xfId="9992"/>
    <cellStyle name="LINES - Style2 3 3 5 11 2" xfId="9993"/>
    <cellStyle name="LINES - Style2 3 3 5 12" xfId="9994"/>
    <cellStyle name="LINES - Style2 3 3 5 2" xfId="9995"/>
    <cellStyle name="LINES - Style2 3 3 5 2 10" xfId="9996"/>
    <cellStyle name="LINES - Style2 3 3 5 2 10 2" xfId="9997"/>
    <cellStyle name="LINES - Style2 3 3 5 2 11" xfId="9998"/>
    <cellStyle name="LINES - Style2 3 3 5 2 2" xfId="9999"/>
    <cellStyle name="LINES - Style2 3 3 5 2 2 10" xfId="10000"/>
    <cellStyle name="LINES - Style2 3 3 5 2 2 2" xfId="10001"/>
    <cellStyle name="LINES - Style2 3 3 5 2 2 2 2" xfId="10002"/>
    <cellStyle name="LINES - Style2 3 3 5 2 2 3" xfId="10003"/>
    <cellStyle name="LINES - Style2 3 3 5 2 2 3 2" xfId="10004"/>
    <cellStyle name="LINES - Style2 3 3 5 2 2 4" xfId="10005"/>
    <cellStyle name="LINES - Style2 3 3 5 2 2 4 2" xfId="10006"/>
    <cellStyle name="LINES - Style2 3 3 5 2 2 5" xfId="10007"/>
    <cellStyle name="LINES - Style2 3 3 5 2 2 5 2" xfId="10008"/>
    <cellStyle name="LINES - Style2 3 3 5 2 2 6" xfId="10009"/>
    <cellStyle name="LINES - Style2 3 3 5 2 2 6 2" xfId="10010"/>
    <cellStyle name="LINES - Style2 3 3 5 2 2 7" xfId="10011"/>
    <cellStyle name="LINES - Style2 3 3 5 2 2 7 2" xfId="10012"/>
    <cellStyle name="LINES - Style2 3 3 5 2 2 8" xfId="10013"/>
    <cellStyle name="LINES - Style2 3 3 5 2 2 8 2" xfId="10014"/>
    <cellStyle name="LINES - Style2 3 3 5 2 2 9" xfId="10015"/>
    <cellStyle name="LINES - Style2 3 3 5 2 2 9 2" xfId="10016"/>
    <cellStyle name="LINES - Style2 3 3 5 2 3" xfId="10017"/>
    <cellStyle name="LINES - Style2 3 3 5 2 3 2" xfId="10018"/>
    <cellStyle name="LINES - Style2 3 3 5 2 4" xfId="10019"/>
    <cellStyle name="LINES - Style2 3 3 5 2 4 2" xfId="10020"/>
    <cellStyle name="LINES - Style2 3 3 5 2 5" xfId="10021"/>
    <cellStyle name="LINES - Style2 3 3 5 2 5 2" xfId="10022"/>
    <cellStyle name="LINES - Style2 3 3 5 2 6" xfId="10023"/>
    <cellStyle name="LINES - Style2 3 3 5 2 6 2" xfId="10024"/>
    <cellStyle name="LINES - Style2 3 3 5 2 7" xfId="10025"/>
    <cellStyle name="LINES - Style2 3 3 5 2 7 2" xfId="10026"/>
    <cellStyle name="LINES - Style2 3 3 5 2 8" xfId="10027"/>
    <cellStyle name="LINES - Style2 3 3 5 2 8 2" xfId="10028"/>
    <cellStyle name="LINES - Style2 3 3 5 2 9" xfId="10029"/>
    <cellStyle name="LINES - Style2 3 3 5 2 9 2" xfId="10030"/>
    <cellStyle name="LINES - Style2 3 3 5 3" xfId="10031"/>
    <cellStyle name="LINES - Style2 3 3 5 3 2" xfId="10032"/>
    <cellStyle name="LINES - Style2 3 3 5 4" xfId="10033"/>
    <cellStyle name="LINES - Style2 3 3 5 4 2" xfId="10034"/>
    <cellStyle name="LINES - Style2 3 3 5 5" xfId="10035"/>
    <cellStyle name="LINES - Style2 3 3 5 5 2" xfId="10036"/>
    <cellStyle name="LINES - Style2 3 3 5 6" xfId="10037"/>
    <cellStyle name="LINES - Style2 3 3 5 6 2" xfId="10038"/>
    <cellStyle name="LINES - Style2 3 3 5 7" xfId="10039"/>
    <cellStyle name="LINES - Style2 3 3 5 7 2" xfId="10040"/>
    <cellStyle name="LINES - Style2 3 3 5 8" xfId="10041"/>
    <cellStyle name="LINES - Style2 3 3 5 8 2" xfId="10042"/>
    <cellStyle name="LINES - Style2 3 3 5 9" xfId="10043"/>
    <cellStyle name="LINES - Style2 3 3 5 9 2" xfId="10044"/>
    <cellStyle name="LINES - Style2 3 3 6" xfId="10045"/>
    <cellStyle name="LINES - Style2 3 3 6 10" xfId="10046"/>
    <cellStyle name="LINES - Style2 3 3 6 10 2" xfId="10047"/>
    <cellStyle name="LINES - Style2 3 3 6 11" xfId="10048"/>
    <cellStyle name="LINES - Style2 3 3 6 2" xfId="10049"/>
    <cellStyle name="LINES - Style2 3 3 6 2 10" xfId="10050"/>
    <cellStyle name="LINES - Style2 3 3 6 2 2" xfId="10051"/>
    <cellStyle name="LINES - Style2 3 3 6 2 2 2" xfId="10052"/>
    <cellStyle name="LINES - Style2 3 3 6 2 3" xfId="10053"/>
    <cellStyle name="LINES - Style2 3 3 6 2 3 2" xfId="10054"/>
    <cellStyle name="LINES - Style2 3 3 6 2 4" xfId="10055"/>
    <cellStyle name="LINES - Style2 3 3 6 2 4 2" xfId="10056"/>
    <cellStyle name="LINES - Style2 3 3 6 2 5" xfId="10057"/>
    <cellStyle name="LINES - Style2 3 3 6 2 5 2" xfId="10058"/>
    <cellStyle name="LINES - Style2 3 3 6 2 6" xfId="10059"/>
    <cellStyle name="LINES - Style2 3 3 6 2 6 2" xfId="10060"/>
    <cellStyle name="LINES - Style2 3 3 6 2 7" xfId="10061"/>
    <cellStyle name="LINES - Style2 3 3 6 2 7 2" xfId="10062"/>
    <cellStyle name="LINES - Style2 3 3 6 2 8" xfId="10063"/>
    <cellStyle name="LINES - Style2 3 3 6 2 8 2" xfId="10064"/>
    <cellStyle name="LINES - Style2 3 3 6 2 9" xfId="10065"/>
    <cellStyle name="LINES - Style2 3 3 6 2 9 2" xfId="10066"/>
    <cellStyle name="LINES - Style2 3 3 6 3" xfId="10067"/>
    <cellStyle name="LINES - Style2 3 3 6 3 2" xfId="10068"/>
    <cellStyle name="LINES - Style2 3 3 6 4" xfId="10069"/>
    <cellStyle name="LINES - Style2 3 3 6 4 2" xfId="10070"/>
    <cellStyle name="LINES - Style2 3 3 6 5" xfId="10071"/>
    <cellStyle name="LINES - Style2 3 3 6 5 2" xfId="10072"/>
    <cellStyle name="LINES - Style2 3 3 6 6" xfId="10073"/>
    <cellStyle name="LINES - Style2 3 3 6 6 2" xfId="10074"/>
    <cellStyle name="LINES - Style2 3 3 6 7" xfId="10075"/>
    <cellStyle name="LINES - Style2 3 3 6 7 2" xfId="10076"/>
    <cellStyle name="LINES - Style2 3 3 6 8" xfId="10077"/>
    <cellStyle name="LINES - Style2 3 3 6 8 2" xfId="10078"/>
    <cellStyle name="LINES - Style2 3 3 6 9" xfId="10079"/>
    <cellStyle name="LINES - Style2 3 3 6 9 2" xfId="10080"/>
    <cellStyle name="LINES - Style2 3 3 7" xfId="10081"/>
    <cellStyle name="LINES - Style2 3 3 7 2" xfId="10082"/>
    <cellStyle name="LINES - Style2 3 3 8" xfId="10083"/>
    <cellStyle name="LINES - Style2 3 3 8 2" xfId="10084"/>
    <cellStyle name="LINES - Style2 3 3 9" xfId="10085"/>
    <cellStyle name="LINES - Style2 3 3 9 2" xfId="10086"/>
    <cellStyle name="LINES - Style2 3 3_FRI's per CPA formulae May 2011" xfId="10087"/>
    <cellStyle name="LINES - Style2 3 4" xfId="10088"/>
    <cellStyle name="LINES - Style2 3 4 10" xfId="10089"/>
    <cellStyle name="LINES - Style2 3 4 10 2" xfId="10090"/>
    <cellStyle name="LINES - Style2 3 4 11" xfId="10091"/>
    <cellStyle name="LINES - Style2 3 4 11 2" xfId="10092"/>
    <cellStyle name="LINES - Style2 3 4 12" xfId="10093"/>
    <cellStyle name="LINES - Style2 3 4 12 2" xfId="10094"/>
    <cellStyle name="LINES - Style2 3 4 13" xfId="10095"/>
    <cellStyle name="LINES - Style2 3 4 13 2" xfId="10096"/>
    <cellStyle name="LINES - Style2 3 4 14" xfId="10097"/>
    <cellStyle name="LINES - Style2 3 4 14 2" xfId="10098"/>
    <cellStyle name="LINES - Style2 3 4 15" xfId="10099"/>
    <cellStyle name="LINES - Style2 3 4 15 2" xfId="10100"/>
    <cellStyle name="LINES - Style2 3 4 16" xfId="10101"/>
    <cellStyle name="LINES - Style2 3 4 2" xfId="10102"/>
    <cellStyle name="LINES - Style2 3 4 2 10" xfId="10103"/>
    <cellStyle name="LINES - Style2 3 4 2 10 2" xfId="10104"/>
    <cellStyle name="LINES - Style2 3 4 2 11" xfId="10105"/>
    <cellStyle name="LINES - Style2 3 4 2 11 2" xfId="10106"/>
    <cellStyle name="LINES - Style2 3 4 2 12" xfId="10107"/>
    <cellStyle name="LINES - Style2 3 4 2 2" xfId="10108"/>
    <cellStyle name="LINES - Style2 3 4 2 2 10" xfId="10109"/>
    <cellStyle name="LINES - Style2 3 4 2 2 10 2" xfId="10110"/>
    <cellStyle name="LINES - Style2 3 4 2 2 11" xfId="10111"/>
    <cellStyle name="LINES - Style2 3 4 2 2 2" xfId="10112"/>
    <cellStyle name="LINES - Style2 3 4 2 2 2 10" xfId="10113"/>
    <cellStyle name="LINES - Style2 3 4 2 2 2 2" xfId="10114"/>
    <cellStyle name="LINES - Style2 3 4 2 2 2 2 2" xfId="10115"/>
    <cellStyle name="LINES - Style2 3 4 2 2 2 3" xfId="10116"/>
    <cellStyle name="LINES - Style2 3 4 2 2 2 3 2" xfId="10117"/>
    <cellStyle name="LINES - Style2 3 4 2 2 2 4" xfId="10118"/>
    <cellStyle name="LINES - Style2 3 4 2 2 2 4 2" xfId="10119"/>
    <cellStyle name="LINES - Style2 3 4 2 2 2 5" xfId="10120"/>
    <cellStyle name="LINES - Style2 3 4 2 2 2 5 2" xfId="10121"/>
    <cellStyle name="LINES - Style2 3 4 2 2 2 6" xfId="10122"/>
    <cellStyle name="LINES - Style2 3 4 2 2 2 6 2" xfId="10123"/>
    <cellStyle name="LINES - Style2 3 4 2 2 2 7" xfId="10124"/>
    <cellStyle name="LINES - Style2 3 4 2 2 2 7 2" xfId="10125"/>
    <cellStyle name="LINES - Style2 3 4 2 2 2 8" xfId="10126"/>
    <cellStyle name="LINES - Style2 3 4 2 2 2 8 2" xfId="10127"/>
    <cellStyle name="LINES - Style2 3 4 2 2 2 9" xfId="10128"/>
    <cellStyle name="LINES - Style2 3 4 2 2 2 9 2" xfId="10129"/>
    <cellStyle name="LINES - Style2 3 4 2 2 3" xfId="10130"/>
    <cellStyle name="LINES - Style2 3 4 2 2 3 2" xfId="10131"/>
    <cellStyle name="LINES - Style2 3 4 2 2 4" xfId="10132"/>
    <cellStyle name="LINES - Style2 3 4 2 2 4 2" xfId="10133"/>
    <cellStyle name="LINES - Style2 3 4 2 2 5" xfId="10134"/>
    <cellStyle name="LINES - Style2 3 4 2 2 5 2" xfId="10135"/>
    <cellStyle name="LINES - Style2 3 4 2 2 6" xfId="10136"/>
    <cellStyle name="LINES - Style2 3 4 2 2 6 2" xfId="10137"/>
    <cellStyle name="LINES - Style2 3 4 2 2 7" xfId="10138"/>
    <cellStyle name="LINES - Style2 3 4 2 2 7 2" xfId="10139"/>
    <cellStyle name="LINES - Style2 3 4 2 2 8" xfId="10140"/>
    <cellStyle name="LINES - Style2 3 4 2 2 8 2" xfId="10141"/>
    <cellStyle name="LINES - Style2 3 4 2 2 9" xfId="10142"/>
    <cellStyle name="LINES - Style2 3 4 2 2 9 2" xfId="10143"/>
    <cellStyle name="LINES - Style2 3 4 2 3" xfId="10144"/>
    <cellStyle name="LINES - Style2 3 4 2 3 2" xfId="10145"/>
    <cellStyle name="LINES - Style2 3 4 2 4" xfId="10146"/>
    <cellStyle name="LINES - Style2 3 4 2 4 2" xfId="10147"/>
    <cellStyle name="LINES - Style2 3 4 2 5" xfId="10148"/>
    <cellStyle name="LINES - Style2 3 4 2 5 2" xfId="10149"/>
    <cellStyle name="LINES - Style2 3 4 2 6" xfId="10150"/>
    <cellStyle name="LINES - Style2 3 4 2 6 2" xfId="10151"/>
    <cellStyle name="LINES - Style2 3 4 2 7" xfId="10152"/>
    <cellStyle name="LINES - Style2 3 4 2 7 2" xfId="10153"/>
    <cellStyle name="LINES - Style2 3 4 2 8" xfId="10154"/>
    <cellStyle name="LINES - Style2 3 4 2 8 2" xfId="10155"/>
    <cellStyle name="LINES - Style2 3 4 2 9" xfId="10156"/>
    <cellStyle name="LINES - Style2 3 4 2 9 2" xfId="10157"/>
    <cellStyle name="LINES - Style2 3 4 3" xfId="10158"/>
    <cellStyle name="LINES - Style2 3 4 3 10" xfId="10159"/>
    <cellStyle name="LINES - Style2 3 4 3 10 2" xfId="10160"/>
    <cellStyle name="LINES - Style2 3 4 3 11" xfId="10161"/>
    <cellStyle name="LINES - Style2 3 4 3 11 2" xfId="10162"/>
    <cellStyle name="LINES - Style2 3 4 3 12" xfId="10163"/>
    <cellStyle name="LINES - Style2 3 4 3 2" xfId="10164"/>
    <cellStyle name="LINES - Style2 3 4 3 2 10" xfId="10165"/>
    <cellStyle name="LINES - Style2 3 4 3 2 10 2" xfId="10166"/>
    <cellStyle name="LINES - Style2 3 4 3 2 11" xfId="10167"/>
    <cellStyle name="LINES - Style2 3 4 3 2 2" xfId="10168"/>
    <cellStyle name="LINES - Style2 3 4 3 2 2 10" xfId="10169"/>
    <cellStyle name="LINES - Style2 3 4 3 2 2 2" xfId="10170"/>
    <cellStyle name="LINES - Style2 3 4 3 2 2 2 2" xfId="10171"/>
    <cellStyle name="LINES - Style2 3 4 3 2 2 3" xfId="10172"/>
    <cellStyle name="LINES - Style2 3 4 3 2 2 3 2" xfId="10173"/>
    <cellStyle name="LINES - Style2 3 4 3 2 2 4" xfId="10174"/>
    <cellStyle name="LINES - Style2 3 4 3 2 2 4 2" xfId="10175"/>
    <cellStyle name="LINES - Style2 3 4 3 2 2 5" xfId="10176"/>
    <cellStyle name="LINES - Style2 3 4 3 2 2 5 2" xfId="10177"/>
    <cellStyle name="LINES - Style2 3 4 3 2 2 6" xfId="10178"/>
    <cellStyle name="LINES - Style2 3 4 3 2 2 6 2" xfId="10179"/>
    <cellStyle name="LINES - Style2 3 4 3 2 2 7" xfId="10180"/>
    <cellStyle name="LINES - Style2 3 4 3 2 2 7 2" xfId="10181"/>
    <cellStyle name="LINES - Style2 3 4 3 2 2 8" xfId="10182"/>
    <cellStyle name="LINES - Style2 3 4 3 2 2 8 2" xfId="10183"/>
    <cellStyle name="LINES - Style2 3 4 3 2 2 9" xfId="10184"/>
    <cellStyle name="LINES - Style2 3 4 3 2 2 9 2" xfId="10185"/>
    <cellStyle name="LINES - Style2 3 4 3 2 3" xfId="10186"/>
    <cellStyle name="LINES - Style2 3 4 3 2 3 2" xfId="10187"/>
    <cellStyle name="LINES - Style2 3 4 3 2 4" xfId="10188"/>
    <cellStyle name="LINES - Style2 3 4 3 2 4 2" xfId="10189"/>
    <cellStyle name="LINES - Style2 3 4 3 2 5" xfId="10190"/>
    <cellStyle name="LINES - Style2 3 4 3 2 5 2" xfId="10191"/>
    <cellStyle name="LINES - Style2 3 4 3 2 6" xfId="10192"/>
    <cellStyle name="LINES - Style2 3 4 3 2 6 2" xfId="10193"/>
    <cellStyle name="LINES - Style2 3 4 3 2 7" xfId="10194"/>
    <cellStyle name="LINES - Style2 3 4 3 2 7 2" xfId="10195"/>
    <cellStyle name="LINES - Style2 3 4 3 2 8" xfId="10196"/>
    <cellStyle name="LINES - Style2 3 4 3 2 8 2" xfId="10197"/>
    <cellStyle name="LINES - Style2 3 4 3 2 9" xfId="10198"/>
    <cellStyle name="LINES - Style2 3 4 3 2 9 2" xfId="10199"/>
    <cellStyle name="LINES - Style2 3 4 3 3" xfId="10200"/>
    <cellStyle name="LINES - Style2 3 4 3 3 2" xfId="10201"/>
    <cellStyle name="LINES - Style2 3 4 3 4" xfId="10202"/>
    <cellStyle name="LINES - Style2 3 4 3 4 2" xfId="10203"/>
    <cellStyle name="LINES - Style2 3 4 3 5" xfId="10204"/>
    <cellStyle name="LINES - Style2 3 4 3 5 2" xfId="10205"/>
    <cellStyle name="LINES - Style2 3 4 3 6" xfId="10206"/>
    <cellStyle name="LINES - Style2 3 4 3 6 2" xfId="10207"/>
    <cellStyle name="LINES - Style2 3 4 3 7" xfId="10208"/>
    <cellStyle name="LINES - Style2 3 4 3 7 2" xfId="10209"/>
    <cellStyle name="LINES - Style2 3 4 3 8" xfId="10210"/>
    <cellStyle name="LINES - Style2 3 4 3 8 2" xfId="10211"/>
    <cellStyle name="LINES - Style2 3 4 3 9" xfId="10212"/>
    <cellStyle name="LINES - Style2 3 4 3 9 2" xfId="10213"/>
    <cellStyle name="LINES - Style2 3 4 4" xfId="10214"/>
    <cellStyle name="LINES - Style2 3 4 4 10" xfId="10215"/>
    <cellStyle name="LINES - Style2 3 4 4 10 2" xfId="10216"/>
    <cellStyle name="LINES - Style2 3 4 4 11" xfId="10217"/>
    <cellStyle name="LINES - Style2 3 4 4 11 2" xfId="10218"/>
    <cellStyle name="LINES - Style2 3 4 4 12" xfId="10219"/>
    <cellStyle name="LINES - Style2 3 4 4 2" xfId="10220"/>
    <cellStyle name="LINES - Style2 3 4 4 2 10" xfId="10221"/>
    <cellStyle name="LINES - Style2 3 4 4 2 10 2" xfId="10222"/>
    <cellStyle name="LINES - Style2 3 4 4 2 11" xfId="10223"/>
    <cellStyle name="LINES - Style2 3 4 4 2 2" xfId="10224"/>
    <cellStyle name="LINES - Style2 3 4 4 2 2 10" xfId="10225"/>
    <cellStyle name="LINES - Style2 3 4 4 2 2 2" xfId="10226"/>
    <cellStyle name="LINES - Style2 3 4 4 2 2 2 2" xfId="10227"/>
    <cellStyle name="LINES - Style2 3 4 4 2 2 3" xfId="10228"/>
    <cellStyle name="LINES - Style2 3 4 4 2 2 3 2" xfId="10229"/>
    <cellStyle name="LINES - Style2 3 4 4 2 2 4" xfId="10230"/>
    <cellStyle name="LINES - Style2 3 4 4 2 2 4 2" xfId="10231"/>
    <cellStyle name="LINES - Style2 3 4 4 2 2 5" xfId="10232"/>
    <cellStyle name="LINES - Style2 3 4 4 2 2 5 2" xfId="10233"/>
    <cellStyle name="LINES - Style2 3 4 4 2 2 6" xfId="10234"/>
    <cellStyle name="LINES - Style2 3 4 4 2 2 6 2" xfId="10235"/>
    <cellStyle name="LINES - Style2 3 4 4 2 2 7" xfId="10236"/>
    <cellStyle name="LINES - Style2 3 4 4 2 2 7 2" xfId="10237"/>
    <cellStyle name="LINES - Style2 3 4 4 2 2 8" xfId="10238"/>
    <cellStyle name="LINES - Style2 3 4 4 2 2 8 2" xfId="10239"/>
    <cellStyle name="LINES - Style2 3 4 4 2 2 9" xfId="10240"/>
    <cellStyle name="LINES - Style2 3 4 4 2 2 9 2" xfId="10241"/>
    <cellStyle name="LINES - Style2 3 4 4 2 3" xfId="10242"/>
    <cellStyle name="LINES - Style2 3 4 4 2 3 2" xfId="10243"/>
    <cellStyle name="LINES - Style2 3 4 4 2 4" xfId="10244"/>
    <cellStyle name="LINES - Style2 3 4 4 2 4 2" xfId="10245"/>
    <cellStyle name="LINES - Style2 3 4 4 2 5" xfId="10246"/>
    <cellStyle name="LINES - Style2 3 4 4 2 5 2" xfId="10247"/>
    <cellStyle name="LINES - Style2 3 4 4 2 6" xfId="10248"/>
    <cellStyle name="LINES - Style2 3 4 4 2 6 2" xfId="10249"/>
    <cellStyle name="LINES - Style2 3 4 4 2 7" xfId="10250"/>
    <cellStyle name="LINES - Style2 3 4 4 2 7 2" xfId="10251"/>
    <cellStyle name="LINES - Style2 3 4 4 2 8" xfId="10252"/>
    <cellStyle name="LINES - Style2 3 4 4 2 8 2" xfId="10253"/>
    <cellStyle name="LINES - Style2 3 4 4 2 9" xfId="10254"/>
    <cellStyle name="LINES - Style2 3 4 4 2 9 2" xfId="10255"/>
    <cellStyle name="LINES - Style2 3 4 4 3" xfId="10256"/>
    <cellStyle name="LINES - Style2 3 4 4 3 2" xfId="10257"/>
    <cellStyle name="LINES - Style2 3 4 4 4" xfId="10258"/>
    <cellStyle name="LINES - Style2 3 4 4 4 2" xfId="10259"/>
    <cellStyle name="LINES - Style2 3 4 4 5" xfId="10260"/>
    <cellStyle name="LINES - Style2 3 4 4 5 2" xfId="10261"/>
    <cellStyle name="LINES - Style2 3 4 4 6" xfId="10262"/>
    <cellStyle name="LINES - Style2 3 4 4 6 2" xfId="10263"/>
    <cellStyle name="LINES - Style2 3 4 4 7" xfId="10264"/>
    <cellStyle name="LINES - Style2 3 4 4 7 2" xfId="10265"/>
    <cellStyle name="LINES - Style2 3 4 4 8" xfId="10266"/>
    <cellStyle name="LINES - Style2 3 4 4 8 2" xfId="10267"/>
    <cellStyle name="LINES - Style2 3 4 4 9" xfId="10268"/>
    <cellStyle name="LINES - Style2 3 4 4 9 2" xfId="10269"/>
    <cellStyle name="LINES - Style2 3 4 5" xfId="10270"/>
    <cellStyle name="LINES - Style2 3 4 5 10" xfId="10271"/>
    <cellStyle name="LINES - Style2 3 4 5 10 2" xfId="10272"/>
    <cellStyle name="LINES - Style2 3 4 5 11" xfId="10273"/>
    <cellStyle name="LINES - Style2 3 4 5 11 2" xfId="10274"/>
    <cellStyle name="LINES - Style2 3 4 5 12" xfId="10275"/>
    <cellStyle name="LINES - Style2 3 4 5 2" xfId="10276"/>
    <cellStyle name="LINES - Style2 3 4 5 2 10" xfId="10277"/>
    <cellStyle name="LINES - Style2 3 4 5 2 10 2" xfId="10278"/>
    <cellStyle name="LINES - Style2 3 4 5 2 11" xfId="10279"/>
    <cellStyle name="LINES - Style2 3 4 5 2 2" xfId="10280"/>
    <cellStyle name="LINES - Style2 3 4 5 2 2 10" xfId="10281"/>
    <cellStyle name="LINES - Style2 3 4 5 2 2 2" xfId="10282"/>
    <cellStyle name="LINES - Style2 3 4 5 2 2 2 2" xfId="10283"/>
    <cellStyle name="LINES - Style2 3 4 5 2 2 3" xfId="10284"/>
    <cellStyle name="LINES - Style2 3 4 5 2 2 3 2" xfId="10285"/>
    <cellStyle name="LINES - Style2 3 4 5 2 2 4" xfId="10286"/>
    <cellStyle name="LINES - Style2 3 4 5 2 2 4 2" xfId="10287"/>
    <cellStyle name="LINES - Style2 3 4 5 2 2 5" xfId="10288"/>
    <cellStyle name="LINES - Style2 3 4 5 2 2 5 2" xfId="10289"/>
    <cellStyle name="LINES - Style2 3 4 5 2 2 6" xfId="10290"/>
    <cellStyle name="LINES - Style2 3 4 5 2 2 6 2" xfId="10291"/>
    <cellStyle name="LINES - Style2 3 4 5 2 2 7" xfId="10292"/>
    <cellStyle name="LINES - Style2 3 4 5 2 2 7 2" xfId="10293"/>
    <cellStyle name="LINES - Style2 3 4 5 2 2 8" xfId="10294"/>
    <cellStyle name="LINES - Style2 3 4 5 2 2 8 2" xfId="10295"/>
    <cellStyle name="LINES - Style2 3 4 5 2 2 9" xfId="10296"/>
    <cellStyle name="LINES - Style2 3 4 5 2 2 9 2" xfId="10297"/>
    <cellStyle name="LINES - Style2 3 4 5 2 3" xfId="10298"/>
    <cellStyle name="LINES - Style2 3 4 5 2 3 2" xfId="10299"/>
    <cellStyle name="LINES - Style2 3 4 5 2 4" xfId="10300"/>
    <cellStyle name="LINES - Style2 3 4 5 2 4 2" xfId="10301"/>
    <cellStyle name="LINES - Style2 3 4 5 2 5" xfId="10302"/>
    <cellStyle name="LINES - Style2 3 4 5 2 5 2" xfId="10303"/>
    <cellStyle name="LINES - Style2 3 4 5 2 6" xfId="10304"/>
    <cellStyle name="LINES - Style2 3 4 5 2 6 2" xfId="10305"/>
    <cellStyle name="LINES - Style2 3 4 5 2 7" xfId="10306"/>
    <cellStyle name="LINES - Style2 3 4 5 2 7 2" xfId="10307"/>
    <cellStyle name="LINES - Style2 3 4 5 2 8" xfId="10308"/>
    <cellStyle name="LINES - Style2 3 4 5 2 8 2" xfId="10309"/>
    <cellStyle name="LINES - Style2 3 4 5 2 9" xfId="10310"/>
    <cellStyle name="LINES - Style2 3 4 5 2 9 2" xfId="10311"/>
    <cellStyle name="LINES - Style2 3 4 5 3" xfId="10312"/>
    <cellStyle name="LINES - Style2 3 4 5 3 2" xfId="10313"/>
    <cellStyle name="LINES - Style2 3 4 5 4" xfId="10314"/>
    <cellStyle name="LINES - Style2 3 4 5 4 2" xfId="10315"/>
    <cellStyle name="LINES - Style2 3 4 5 5" xfId="10316"/>
    <cellStyle name="LINES - Style2 3 4 5 5 2" xfId="10317"/>
    <cellStyle name="LINES - Style2 3 4 5 6" xfId="10318"/>
    <cellStyle name="LINES - Style2 3 4 5 6 2" xfId="10319"/>
    <cellStyle name="LINES - Style2 3 4 5 7" xfId="10320"/>
    <cellStyle name="LINES - Style2 3 4 5 7 2" xfId="10321"/>
    <cellStyle name="LINES - Style2 3 4 5 8" xfId="10322"/>
    <cellStyle name="LINES - Style2 3 4 5 8 2" xfId="10323"/>
    <cellStyle name="LINES - Style2 3 4 5 9" xfId="10324"/>
    <cellStyle name="LINES - Style2 3 4 5 9 2" xfId="10325"/>
    <cellStyle name="LINES - Style2 3 4 6" xfId="10326"/>
    <cellStyle name="LINES - Style2 3 4 6 10" xfId="10327"/>
    <cellStyle name="LINES - Style2 3 4 6 10 2" xfId="10328"/>
    <cellStyle name="LINES - Style2 3 4 6 11" xfId="10329"/>
    <cellStyle name="LINES - Style2 3 4 6 2" xfId="10330"/>
    <cellStyle name="LINES - Style2 3 4 6 2 10" xfId="10331"/>
    <cellStyle name="LINES - Style2 3 4 6 2 2" xfId="10332"/>
    <cellStyle name="LINES - Style2 3 4 6 2 2 2" xfId="10333"/>
    <cellStyle name="LINES - Style2 3 4 6 2 3" xfId="10334"/>
    <cellStyle name="LINES - Style2 3 4 6 2 3 2" xfId="10335"/>
    <cellStyle name="LINES - Style2 3 4 6 2 4" xfId="10336"/>
    <cellStyle name="LINES - Style2 3 4 6 2 4 2" xfId="10337"/>
    <cellStyle name="LINES - Style2 3 4 6 2 5" xfId="10338"/>
    <cellStyle name="LINES - Style2 3 4 6 2 5 2" xfId="10339"/>
    <cellStyle name="LINES - Style2 3 4 6 2 6" xfId="10340"/>
    <cellStyle name="LINES - Style2 3 4 6 2 6 2" xfId="10341"/>
    <cellStyle name="LINES - Style2 3 4 6 2 7" xfId="10342"/>
    <cellStyle name="LINES - Style2 3 4 6 2 7 2" xfId="10343"/>
    <cellStyle name="LINES - Style2 3 4 6 2 8" xfId="10344"/>
    <cellStyle name="LINES - Style2 3 4 6 2 8 2" xfId="10345"/>
    <cellStyle name="LINES - Style2 3 4 6 2 9" xfId="10346"/>
    <cellStyle name="LINES - Style2 3 4 6 2 9 2" xfId="10347"/>
    <cellStyle name="LINES - Style2 3 4 6 3" xfId="10348"/>
    <cellStyle name="LINES - Style2 3 4 6 3 2" xfId="10349"/>
    <cellStyle name="LINES - Style2 3 4 6 4" xfId="10350"/>
    <cellStyle name="LINES - Style2 3 4 6 4 2" xfId="10351"/>
    <cellStyle name="LINES - Style2 3 4 6 5" xfId="10352"/>
    <cellStyle name="LINES - Style2 3 4 6 5 2" xfId="10353"/>
    <cellStyle name="LINES - Style2 3 4 6 6" xfId="10354"/>
    <cellStyle name="LINES - Style2 3 4 6 6 2" xfId="10355"/>
    <cellStyle name="LINES - Style2 3 4 6 7" xfId="10356"/>
    <cellStyle name="LINES - Style2 3 4 6 7 2" xfId="10357"/>
    <cellStyle name="LINES - Style2 3 4 6 8" xfId="10358"/>
    <cellStyle name="LINES - Style2 3 4 6 8 2" xfId="10359"/>
    <cellStyle name="LINES - Style2 3 4 6 9" xfId="10360"/>
    <cellStyle name="LINES - Style2 3 4 6 9 2" xfId="10361"/>
    <cellStyle name="LINES - Style2 3 4 7" xfId="10362"/>
    <cellStyle name="LINES - Style2 3 4 7 2" xfId="10363"/>
    <cellStyle name="LINES - Style2 3 4 8" xfId="10364"/>
    <cellStyle name="LINES - Style2 3 4 8 2" xfId="10365"/>
    <cellStyle name="LINES - Style2 3 4 9" xfId="10366"/>
    <cellStyle name="LINES - Style2 3 4 9 2" xfId="10367"/>
    <cellStyle name="LINES - Style2 3 4_FRI's per CPA formulae May 2011" xfId="10368"/>
    <cellStyle name="LINES - Style2 3 5" xfId="10369"/>
    <cellStyle name="LINES - Style2 3 5 10" xfId="10370"/>
    <cellStyle name="LINES - Style2 3 5 10 2" xfId="10371"/>
    <cellStyle name="LINES - Style2 3 5 11" xfId="10372"/>
    <cellStyle name="LINES - Style2 3 5 11 2" xfId="10373"/>
    <cellStyle name="LINES - Style2 3 5 12" xfId="10374"/>
    <cellStyle name="LINES - Style2 3 5 2" xfId="10375"/>
    <cellStyle name="LINES - Style2 3 5 2 10" xfId="10376"/>
    <cellStyle name="LINES - Style2 3 5 2 10 2" xfId="10377"/>
    <cellStyle name="LINES - Style2 3 5 2 11" xfId="10378"/>
    <cellStyle name="LINES - Style2 3 5 2 2" xfId="10379"/>
    <cellStyle name="LINES - Style2 3 5 2 2 10" xfId="10380"/>
    <cellStyle name="LINES - Style2 3 5 2 2 2" xfId="10381"/>
    <cellStyle name="LINES - Style2 3 5 2 2 2 2" xfId="10382"/>
    <cellStyle name="LINES - Style2 3 5 2 2 3" xfId="10383"/>
    <cellStyle name="LINES - Style2 3 5 2 2 3 2" xfId="10384"/>
    <cellStyle name="LINES - Style2 3 5 2 2 4" xfId="10385"/>
    <cellStyle name="LINES - Style2 3 5 2 2 4 2" xfId="10386"/>
    <cellStyle name="LINES - Style2 3 5 2 2 5" xfId="10387"/>
    <cellStyle name="LINES - Style2 3 5 2 2 5 2" xfId="10388"/>
    <cellStyle name="LINES - Style2 3 5 2 2 6" xfId="10389"/>
    <cellStyle name="LINES - Style2 3 5 2 2 6 2" xfId="10390"/>
    <cellStyle name="LINES - Style2 3 5 2 2 7" xfId="10391"/>
    <cellStyle name="LINES - Style2 3 5 2 2 7 2" xfId="10392"/>
    <cellStyle name="LINES - Style2 3 5 2 2 8" xfId="10393"/>
    <cellStyle name="LINES - Style2 3 5 2 2 8 2" xfId="10394"/>
    <cellStyle name="LINES - Style2 3 5 2 2 9" xfId="10395"/>
    <cellStyle name="LINES - Style2 3 5 2 2 9 2" xfId="10396"/>
    <cellStyle name="LINES - Style2 3 5 2 3" xfId="10397"/>
    <cellStyle name="LINES - Style2 3 5 2 3 2" xfId="10398"/>
    <cellStyle name="LINES - Style2 3 5 2 4" xfId="10399"/>
    <cellStyle name="LINES - Style2 3 5 2 4 2" xfId="10400"/>
    <cellStyle name="LINES - Style2 3 5 2 5" xfId="10401"/>
    <cellStyle name="LINES - Style2 3 5 2 5 2" xfId="10402"/>
    <cellStyle name="LINES - Style2 3 5 2 6" xfId="10403"/>
    <cellStyle name="LINES - Style2 3 5 2 6 2" xfId="10404"/>
    <cellStyle name="LINES - Style2 3 5 2 7" xfId="10405"/>
    <cellStyle name="LINES - Style2 3 5 2 7 2" xfId="10406"/>
    <cellStyle name="LINES - Style2 3 5 2 8" xfId="10407"/>
    <cellStyle name="LINES - Style2 3 5 2 8 2" xfId="10408"/>
    <cellStyle name="LINES - Style2 3 5 2 9" xfId="10409"/>
    <cellStyle name="LINES - Style2 3 5 2 9 2" xfId="10410"/>
    <cellStyle name="LINES - Style2 3 5 3" xfId="10411"/>
    <cellStyle name="LINES - Style2 3 5 3 2" xfId="10412"/>
    <cellStyle name="LINES - Style2 3 5 4" xfId="10413"/>
    <cellStyle name="LINES - Style2 3 5 4 2" xfId="10414"/>
    <cellStyle name="LINES - Style2 3 5 5" xfId="10415"/>
    <cellStyle name="LINES - Style2 3 5 5 2" xfId="10416"/>
    <cellStyle name="LINES - Style2 3 5 6" xfId="10417"/>
    <cellStyle name="LINES - Style2 3 5 6 2" xfId="10418"/>
    <cellStyle name="LINES - Style2 3 5 7" xfId="10419"/>
    <cellStyle name="LINES - Style2 3 5 7 2" xfId="10420"/>
    <cellStyle name="LINES - Style2 3 5 8" xfId="10421"/>
    <cellStyle name="LINES - Style2 3 5 8 2" xfId="10422"/>
    <cellStyle name="LINES - Style2 3 5 9" xfId="10423"/>
    <cellStyle name="LINES - Style2 3 5 9 2" xfId="10424"/>
    <cellStyle name="LINES - Style2 3 6" xfId="10425"/>
    <cellStyle name="LINES - Style2 3 6 10" xfId="10426"/>
    <cellStyle name="LINES - Style2 3 6 10 2" xfId="10427"/>
    <cellStyle name="LINES - Style2 3 6 11" xfId="10428"/>
    <cellStyle name="LINES - Style2 3 6 11 2" xfId="10429"/>
    <cellStyle name="LINES - Style2 3 6 12" xfId="10430"/>
    <cellStyle name="LINES - Style2 3 6 2" xfId="10431"/>
    <cellStyle name="LINES - Style2 3 6 2 10" xfId="10432"/>
    <cellStyle name="LINES - Style2 3 6 2 10 2" xfId="10433"/>
    <cellStyle name="LINES - Style2 3 6 2 11" xfId="10434"/>
    <cellStyle name="LINES - Style2 3 6 2 2" xfId="10435"/>
    <cellStyle name="LINES - Style2 3 6 2 2 10" xfId="10436"/>
    <cellStyle name="LINES - Style2 3 6 2 2 2" xfId="10437"/>
    <cellStyle name="LINES - Style2 3 6 2 2 2 2" xfId="10438"/>
    <cellStyle name="LINES - Style2 3 6 2 2 3" xfId="10439"/>
    <cellStyle name="LINES - Style2 3 6 2 2 3 2" xfId="10440"/>
    <cellStyle name="LINES - Style2 3 6 2 2 4" xfId="10441"/>
    <cellStyle name="LINES - Style2 3 6 2 2 4 2" xfId="10442"/>
    <cellStyle name="LINES - Style2 3 6 2 2 5" xfId="10443"/>
    <cellStyle name="LINES - Style2 3 6 2 2 5 2" xfId="10444"/>
    <cellStyle name="LINES - Style2 3 6 2 2 6" xfId="10445"/>
    <cellStyle name="LINES - Style2 3 6 2 2 6 2" xfId="10446"/>
    <cellStyle name="LINES - Style2 3 6 2 2 7" xfId="10447"/>
    <cellStyle name="LINES - Style2 3 6 2 2 7 2" xfId="10448"/>
    <cellStyle name="LINES - Style2 3 6 2 2 8" xfId="10449"/>
    <cellStyle name="LINES - Style2 3 6 2 2 8 2" xfId="10450"/>
    <cellStyle name="LINES - Style2 3 6 2 2 9" xfId="10451"/>
    <cellStyle name="LINES - Style2 3 6 2 2 9 2" xfId="10452"/>
    <cellStyle name="LINES - Style2 3 6 2 3" xfId="10453"/>
    <cellStyle name="LINES - Style2 3 6 2 3 2" xfId="10454"/>
    <cellStyle name="LINES - Style2 3 6 2 4" xfId="10455"/>
    <cellStyle name="LINES - Style2 3 6 2 4 2" xfId="10456"/>
    <cellStyle name="LINES - Style2 3 6 2 5" xfId="10457"/>
    <cellStyle name="LINES - Style2 3 6 2 5 2" xfId="10458"/>
    <cellStyle name="LINES - Style2 3 6 2 6" xfId="10459"/>
    <cellStyle name="LINES - Style2 3 6 2 6 2" xfId="10460"/>
    <cellStyle name="LINES - Style2 3 6 2 7" xfId="10461"/>
    <cellStyle name="LINES - Style2 3 6 2 7 2" xfId="10462"/>
    <cellStyle name="LINES - Style2 3 6 2 8" xfId="10463"/>
    <cellStyle name="LINES - Style2 3 6 2 8 2" xfId="10464"/>
    <cellStyle name="LINES - Style2 3 6 2 9" xfId="10465"/>
    <cellStyle name="LINES - Style2 3 6 2 9 2" xfId="10466"/>
    <cellStyle name="LINES - Style2 3 6 3" xfId="10467"/>
    <cellStyle name="LINES - Style2 3 6 3 2" xfId="10468"/>
    <cellStyle name="LINES - Style2 3 6 4" xfId="10469"/>
    <cellStyle name="LINES - Style2 3 6 4 2" xfId="10470"/>
    <cellStyle name="LINES - Style2 3 6 5" xfId="10471"/>
    <cellStyle name="LINES - Style2 3 6 5 2" xfId="10472"/>
    <cellStyle name="LINES - Style2 3 6 6" xfId="10473"/>
    <cellStyle name="LINES - Style2 3 6 6 2" xfId="10474"/>
    <cellStyle name="LINES - Style2 3 6 7" xfId="10475"/>
    <cellStyle name="LINES - Style2 3 6 7 2" xfId="10476"/>
    <cellStyle name="LINES - Style2 3 6 8" xfId="10477"/>
    <cellStyle name="LINES - Style2 3 6 8 2" xfId="10478"/>
    <cellStyle name="LINES - Style2 3 6 9" xfId="10479"/>
    <cellStyle name="LINES - Style2 3 6 9 2" xfId="10480"/>
    <cellStyle name="LINES - Style2 3 7" xfId="10481"/>
    <cellStyle name="LINES - Style2 3 7 10" xfId="10482"/>
    <cellStyle name="LINES - Style2 3 7 10 2" xfId="10483"/>
    <cellStyle name="LINES - Style2 3 7 11" xfId="10484"/>
    <cellStyle name="LINES - Style2 3 7 11 2" xfId="10485"/>
    <cellStyle name="LINES - Style2 3 7 12" xfId="10486"/>
    <cellStyle name="LINES - Style2 3 7 2" xfId="10487"/>
    <cellStyle name="LINES - Style2 3 7 2 10" xfId="10488"/>
    <cellStyle name="LINES - Style2 3 7 2 10 2" xfId="10489"/>
    <cellStyle name="LINES - Style2 3 7 2 11" xfId="10490"/>
    <cellStyle name="LINES - Style2 3 7 2 2" xfId="10491"/>
    <cellStyle name="LINES - Style2 3 7 2 2 10" xfId="10492"/>
    <cellStyle name="LINES - Style2 3 7 2 2 2" xfId="10493"/>
    <cellStyle name="LINES - Style2 3 7 2 2 2 2" xfId="10494"/>
    <cellStyle name="LINES - Style2 3 7 2 2 3" xfId="10495"/>
    <cellStyle name="LINES - Style2 3 7 2 2 3 2" xfId="10496"/>
    <cellStyle name="LINES - Style2 3 7 2 2 4" xfId="10497"/>
    <cellStyle name="LINES - Style2 3 7 2 2 4 2" xfId="10498"/>
    <cellStyle name="LINES - Style2 3 7 2 2 5" xfId="10499"/>
    <cellStyle name="LINES - Style2 3 7 2 2 5 2" xfId="10500"/>
    <cellStyle name="LINES - Style2 3 7 2 2 6" xfId="10501"/>
    <cellStyle name="LINES - Style2 3 7 2 2 6 2" xfId="10502"/>
    <cellStyle name="LINES - Style2 3 7 2 2 7" xfId="10503"/>
    <cellStyle name="LINES - Style2 3 7 2 2 7 2" xfId="10504"/>
    <cellStyle name="LINES - Style2 3 7 2 2 8" xfId="10505"/>
    <cellStyle name="LINES - Style2 3 7 2 2 8 2" xfId="10506"/>
    <cellStyle name="LINES - Style2 3 7 2 2 9" xfId="10507"/>
    <cellStyle name="LINES - Style2 3 7 2 2 9 2" xfId="10508"/>
    <cellStyle name="LINES - Style2 3 7 2 3" xfId="10509"/>
    <cellStyle name="LINES - Style2 3 7 2 3 2" xfId="10510"/>
    <cellStyle name="LINES - Style2 3 7 2 4" xfId="10511"/>
    <cellStyle name="LINES - Style2 3 7 2 4 2" xfId="10512"/>
    <cellStyle name="LINES - Style2 3 7 2 5" xfId="10513"/>
    <cellStyle name="LINES - Style2 3 7 2 5 2" xfId="10514"/>
    <cellStyle name="LINES - Style2 3 7 2 6" xfId="10515"/>
    <cellStyle name="LINES - Style2 3 7 2 6 2" xfId="10516"/>
    <cellStyle name="LINES - Style2 3 7 2 7" xfId="10517"/>
    <cellStyle name="LINES - Style2 3 7 2 7 2" xfId="10518"/>
    <cellStyle name="LINES - Style2 3 7 2 8" xfId="10519"/>
    <cellStyle name="LINES - Style2 3 7 2 8 2" xfId="10520"/>
    <cellStyle name="LINES - Style2 3 7 2 9" xfId="10521"/>
    <cellStyle name="LINES - Style2 3 7 2 9 2" xfId="10522"/>
    <cellStyle name="LINES - Style2 3 7 3" xfId="10523"/>
    <cellStyle name="LINES - Style2 3 7 3 2" xfId="10524"/>
    <cellStyle name="LINES - Style2 3 7 4" xfId="10525"/>
    <cellStyle name="LINES - Style2 3 7 4 2" xfId="10526"/>
    <cellStyle name="LINES - Style2 3 7 5" xfId="10527"/>
    <cellStyle name="LINES - Style2 3 7 5 2" xfId="10528"/>
    <cellStyle name="LINES - Style2 3 7 6" xfId="10529"/>
    <cellStyle name="LINES - Style2 3 7 6 2" xfId="10530"/>
    <cellStyle name="LINES - Style2 3 7 7" xfId="10531"/>
    <cellStyle name="LINES - Style2 3 7 7 2" xfId="10532"/>
    <cellStyle name="LINES - Style2 3 7 8" xfId="10533"/>
    <cellStyle name="LINES - Style2 3 7 8 2" xfId="10534"/>
    <cellStyle name="LINES - Style2 3 7 9" xfId="10535"/>
    <cellStyle name="LINES - Style2 3 7 9 2" xfId="10536"/>
    <cellStyle name="LINES - Style2 3 8" xfId="10537"/>
    <cellStyle name="LINES - Style2 3 8 10" xfId="10538"/>
    <cellStyle name="LINES - Style2 3 8 10 2" xfId="10539"/>
    <cellStyle name="LINES - Style2 3 8 11" xfId="10540"/>
    <cellStyle name="LINES - Style2 3 8 2" xfId="10541"/>
    <cellStyle name="LINES - Style2 3 8 2 10" xfId="10542"/>
    <cellStyle name="LINES - Style2 3 8 2 2" xfId="10543"/>
    <cellStyle name="LINES - Style2 3 8 2 2 2" xfId="10544"/>
    <cellStyle name="LINES - Style2 3 8 2 3" xfId="10545"/>
    <cellStyle name="LINES - Style2 3 8 2 3 2" xfId="10546"/>
    <cellStyle name="LINES - Style2 3 8 2 4" xfId="10547"/>
    <cellStyle name="LINES - Style2 3 8 2 4 2" xfId="10548"/>
    <cellStyle name="LINES - Style2 3 8 2 5" xfId="10549"/>
    <cellStyle name="LINES - Style2 3 8 2 5 2" xfId="10550"/>
    <cellStyle name="LINES - Style2 3 8 2 6" xfId="10551"/>
    <cellStyle name="LINES - Style2 3 8 2 6 2" xfId="10552"/>
    <cellStyle name="LINES - Style2 3 8 2 7" xfId="10553"/>
    <cellStyle name="LINES - Style2 3 8 2 7 2" xfId="10554"/>
    <cellStyle name="LINES - Style2 3 8 2 8" xfId="10555"/>
    <cellStyle name="LINES - Style2 3 8 2 8 2" xfId="10556"/>
    <cellStyle name="LINES - Style2 3 8 2 9" xfId="10557"/>
    <cellStyle name="LINES - Style2 3 8 2 9 2" xfId="10558"/>
    <cellStyle name="LINES - Style2 3 8 3" xfId="10559"/>
    <cellStyle name="LINES - Style2 3 8 3 2" xfId="10560"/>
    <cellStyle name="LINES - Style2 3 8 4" xfId="10561"/>
    <cellStyle name="LINES - Style2 3 8 4 2" xfId="10562"/>
    <cellStyle name="LINES - Style2 3 8 5" xfId="10563"/>
    <cellStyle name="LINES - Style2 3 8 5 2" xfId="10564"/>
    <cellStyle name="LINES - Style2 3 8 6" xfId="10565"/>
    <cellStyle name="LINES - Style2 3 8 6 2" xfId="10566"/>
    <cellStyle name="LINES - Style2 3 8 7" xfId="10567"/>
    <cellStyle name="LINES - Style2 3 8 7 2" xfId="10568"/>
    <cellStyle name="LINES - Style2 3 8 8" xfId="10569"/>
    <cellStyle name="LINES - Style2 3 8 8 2" xfId="10570"/>
    <cellStyle name="LINES - Style2 3 8 9" xfId="10571"/>
    <cellStyle name="LINES - Style2 3 8 9 2" xfId="10572"/>
    <cellStyle name="LINES - Style2 3 9" xfId="10573"/>
    <cellStyle name="LINES - Style2 3 9 2" xfId="10574"/>
    <cellStyle name="LINES - Style2 3_FRI's per CPA formulae May 2011" xfId="10575"/>
    <cellStyle name="LINES - Style2 4" xfId="10576"/>
    <cellStyle name="LINES - Style2 4 10" xfId="10577"/>
    <cellStyle name="LINES - Style2 4 10 2" xfId="10578"/>
    <cellStyle name="LINES - Style2 4 11" xfId="10579"/>
    <cellStyle name="LINES - Style2 4 11 2" xfId="10580"/>
    <cellStyle name="LINES - Style2 4 12" xfId="10581"/>
    <cellStyle name="LINES - Style2 4 12 2" xfId="10582"/>
    <cellStyle name="LINES - Style2 4 13" xfId="10583"/>
    <cellStyle name="LINES - Style2 4 13 2" xfId="10584"/>
    <cellStyle name="LINES - Style2 4 14" xfId="10585"/>
    <cellStyle name="LINES - Style2 4 14 2" xfId="10586"/>
    <cellStyle name="LINES - Style2 4 15" xfId="10587"/>
    <cellStyle name="LINES - Style2 4 15 2" xfId="10588"/>
    <cellStyle name="LINES - Style2 4 16" xfId="10589"/>
    <cellStyle name="LINES - Style2 4 16 2" xfId="10590"/>
    <cellStyle name="LINES - Style2 4 17" xfId="10591"/>
    <cellStyle name="LINES - Style2 4 2" xfId="10592"/>
    <cellStyle name="LINES - Style2 4 2 10" xfId="10593"/>
    <cellStyle name="LINES - Style2 4 2 10 2" xfId="10594"/>
    <cellStyle name="LINES - Style2 4 2 11" xfId="10595"/>
    <cellStyle name="LINES - Style2 4 2 11 2" xfId="10596"/>
    <cellStyle name="LINES - Style2 4 2 12" xfId="10597"/>
    <cellStyle name="LINES - Style2 4 2 12 2" xfId="10598"/>
    <cellStyle name="LINES - Style2 4 2 13" xfId="10599"/>
    <cellStyle name="LINES - Style2 4 2 13 2" xfId="10600"/>
    <cellStyle name="LINES - Style2 4 2 14" xfId="10601"/>
    <cellStyle name="LINES - Style2 4 2 14 2" xfId="10602"/>
    <cellStyle name="LINES - Style2 4 2 15" xfId="10603"/>
    <cellStyle name="LINES - Style2 4 2 15 2" xfId="10604"/>
    <cellStyle name="LINES - Style2 4 2 16" xfId="10605"/>
    <cellStyle name="LINES - Style2 4 2 2" xfId="10606"/>
    <cellStyle name="LINES - Style2 4 2 2 10" xfId="10607"/>
    <cellStyle name="LINES - Style2 4 2 2 10 2" xfId="10608"/>
    <cellStyle name="LINES - Style2 4 2 2 11" xfId="10609"/>
    <cellStyle name="LINES - Style2 4 2 2 11 2" xfId="10610"/>
    <cellStyle name="LINES - Style2 4 2 2 12" xfId="10611"/>
    <cellStyle name="LINES - Style2 4 2 2 12 2" xfId="10612"/>
    <cellStyle name="LINES - Style2 4 2 2 13" xfId="10613"/>
    <cellStyle name="LINES - Style2 4 2 2 13 2" xfId="10614"/>
    <cellStyle name="LINES - Style2 4 2 2 14" xfId="10615"/>
    <cellStyle name="LINES - Style2 4 2 2 14 2" xfId="10616"/>
    <cellStyle name="LINES - Style2 4 2 2 15" xfId="10617"/>
    <cellStyle name="LINES - Style2 4 2 2 2" xfId="10618"/>
    <cellStyle name="LINES - Style2 4 2 2 2 10" xfId="10619"/>
    <cellStyle name="LINES - Style2 4 2 2 2 10 2" xfId="10620"/>
    <cellStyle name="LINES - Style2 4 2 2 2 11" xfId="10621"/>
    <cellStyle name="LINES - Style2 4 2 2 2 11 2" xfId="10622"/>
    <cellStyle name="LINES - Style2 4 2 2 2 12" xfId="10623"/>
    <cellStyle name="LINES - Style2 4 2 2 2 2" xfId="10624"/>
    <cellStyle name="LINES - Style2 4 2 2 2 2 10" xfId="10625"/>
    <cellStyle name="LINES - Style2 4 2 2 2 2 10 2" xfId="10626"/>
    <cellStyle name="LINES - Style2 4 2 2 2 2 11" xfId="10627"/>
    <cellStyle name="LINES - Style2 4 2 2 2 2 2" xfId="10628"/>
    <cellStyle name="LINES - Style2 4 2 2 2 2 2 10" xfId="10629"/>
    <cellStyle name="LINES - Style2 4 2 2 2 2 2 2" xfId="10630"/>
    <cellStyle name="LINES - Style2 4 2 2 2 2 2 2 2" xfId="10631"/>
    <cellStyle name="LINES - Style2 4 2 2 2 2 2 3" xfId="10632"/>
    <cellStyle name="LINES - Style2 4 2 2 2 2 2 3 2" xfId="10633"/>
    <cellStyle name="LINES - Style2 4 2 2 2 2 2 4" xfId="10634"/>
    <cellStyle name="LINES - Style2 4 2 2 2 2 2 4 2" xfId="10635"/>
    <cellStyle name="LINES - Style2 4 2 2 2 2 2 5" xfId="10636"/>
    <cellStyle name="LINES - Style2 4 2 2 2 2 2 5 2" xfId="10637"/>
    <cellStyle name="LINES - Style2 4 2 2 2 2 2 6" xfId="10638"/>
    <cellStyle name="LINES - Style2 4 2 2 2 2 2 6 2" xfId="10639"/>
    <cellStyle name="LINES - Style2 4 2 2 2 2 2 7" xfId="10640"/>
    <cellStyle name="LINES - Style2 4 2 2 2 2 2 7 2" xfId="10641"/>
    <cellStyle name="LINES - Style2 4 2 2 2 2 2 8" xfId="10642"/>
    <cellStyle name="LINES - Style2 4 2 2 2 2 2 8 2" xfId="10643"/>
    <cellStyle name="LINES - Style2 4 2 2 2 2 2 9" xfId="10644"/>
    <cellStyle name="LINES - Style2 4 2 2 2 2 2 9 2" xfId="10645"/>
    <cellStyle name="LINES - Style2 4 2 2 2 2 3" xfId="10646"/>
    <cellStyle name="LINES - Style2 4 2 2 2 2 3 2" xfId="10647"/>
    <cellStyle name="LINES - Style2 4 2 2 2 2 4" xfId="10648"/>
    <cellStyle name="LINES - Style2 4 2 2 2 2 4 2" xfId="10649"/>
    <cellStyle name="LINES - Style2 4 2 2 2 2 5" xfId="10650"/>
    <cellStyle name="LINES - Style2 4 2 2 2 2 5 2" xfId="10651"/>
    <cellStyle name="LINES - Style2 4 2 2 2 2 6" xfId="10652"/>
    <cellStyle name="LINES - Style2 4 2 2 2 2 6 2" xfId="10653"/>
    <cellStyle name="LINES - Style2 4 2 2 2 2 7" xfId="10654"/>
    <cellStyle name="LINES - Style2 4 2 2 2 2 7 2" xfId="10655"/>
    <cellStyle name="LINES - Style2 4 2 2 2 2 8" xfId="10656"/>
    <cellStyle name="LINES - Style2 4 2 2 2 2 8 2" xfId="10657"/>
    <cellStyle name="LINES - Style2 4 2 2 2 2 9" xfId="10658"/>
    <cellStyle name="LINES - Style2 4 2 2 2 2 9 2" xfId="10659"/>
    <cellStyle name="LINES - Style2 4 2 2 2 3" xfId="10660"/>
    <cellStyle name="LINES - Style2 4 2 2 2 3 2" xfId="10661"/>
    <cellStyle name="LINES - Style2 4 2 2 2 4" xfId="10662"/>
    <cellStyle name="LINES - Style2 4 2 2 2 4 2" xfId="10663"/>
    <cellStyle name="LINES - Style2 4 2 2 2 5" xfId="10664"/>
    <cellStyle name="LINES - Style2 4 2 2 2 5 2" xfId="10665"/>
    <cellStyle name="LINES - Style2 4 2 2 2 6" xfId="10666"/>
    <cellStyle name="LINES - Style2 4 2 2 2 6 2" xfId="10667"/>
    <cellStyle name="LINES - Style2 4 2 2 2 7" xfId="10668"/>
    <cellStyle name="LINES - Style2 4 2 2 2 7 2" xfId="10669"/>
    <cellStyle name="LINES - Style2 4 2 2 2 8" xfId="10670"/>
    <cellStyle name="LINES - Style2 4 2 2 2 8 2" xfId="10671"/>
    <cellStyle name="LINES - Style2 4 2 2 2 9" xfId="10672"/>
    <cellStyle name="LINES - Style2 4 2 2 2 9 2" xfId="10673"/>
    <cellStyle name="LINES - Style2 4 2 2 3" xfId="10674"/>
    <cellStyle name="LINES - Style2 4 2 2 3 10" xfId="10675"/>
    <cellStyle name="LINES - Style2 4 2 2 3 10 2" xfId="10676"/>
    <cellStyle name="LINES - Style2 4 2 2 3 11" xfId="10677"/>
    <cellStyle name="LINES - Style2 4 2 2 3 11 2" xfId="10678"/>
    <cellStyle name="LINES - Style2 4 2 2 3 12" xfId="10679"/>
    <cellStyle name="LINES - Style2 4 2 2 3 2" xfId="10680"/>
    <cellStyle name="LINES - Style2 4 2 2 3 2 10" xfId="10681"/>
    <cellStyle name="LINES - Style2 4 2 2 3 2 10 2" xfId="10682"/>
    <cellStyle name="LINES - Style2 4 2 2 3 2 11" xfId="10683"/>
    <cellStyle name="LINES - Style2 4 2 2 3 2 2" xfId="10684"/>
    <cellStyle name="LINES - Style2 4 2 2 3 2 2 10" xfId="10685"/>
    <cellStyle name="LINES - Style2 4 2 2 3 2 2 2" xfId="10686"/>
    <cellStyle name="LINES - Style2 4 2 2 3 2 2 2 2" xfId="10687"/>
    <cellStyle name="LINES - Style2 4 2 2 3 2 2 3" xfId="10688"/>
    <cellStyle name="LINES - Style2 4 2 2 3 2 2 3 2" xfId="10689"/>
    <cellStyle name="LINES - Style2 4 2 2 3 2 2 4" xfId="10690"/>
    <cellStyle name="LINES - Style2 4 2 2 3 2 2 4 2" xfId="10691"/>
    <cellStyle name="LINES - Style2 4 2 2 3 2 2 5" xfId="10692"/>
    <cellStyle name="LINES - Style2 4 2 2 3 2 2 5 2" xfId="10693"/>
    <cellStyle name="LINES - Style2 4 2 2 3 2 2 6" xfId="10694"/>
    <cellStyle name="LINES - Style2 4 2 2 3 2 2 6 2" xfId="10695"/>
    <cellStyle name="LINES - Style2 4 2 2 3 2 2 7" xfId="10696"/>
    <cellStyle name="LINES - Style2 4 2 2 3 2 2 7 2" xfId="10697"/>
    <cellStyle name="LINES - Style2 4 2 2 3 2 2 8" xfId="10698"/>
    <cellStyle name="LINES - Style2 4 2 2 3 2 2 8 2" xfId="10699"/>
    <cellStyle name="LINES - Style2 4 2 2 3 2 2 9" xfId="10700"/>
    <cellStyle name="LINES - Style2 4 2 2 3 2 2 9 2" xfId="10701"/>
    <cellStyle name="LINES - Style2 4 2 2 3 2 3" xfId="10702"/>
    <cellStyle name="LINES - Style2 4 2 2 3 2 3 2" xfId="10703"/>
    <cellStyle name="LINES - Style2 4 2 2 3 2 4" xfId="10704"/>
    <cellStyle name="LINES - Style2 4 2 2 3 2 4 2" xfId="10705"/>
    <cellStyle name="LINES - Style2 4 2 2 3 2 5" xfId="10706"/>
    <cellStyle name="LINES - Style2 4 2 2 3 2 5 2" xfId="10707"/>
    <cellStyle name="LINES - Style2 4 2 2 3 2 6" xfId="10708"/>
    <cellStyle name="LINES - Style2 4 2 2 3 2 6 2" xfId="10709"/>
    <cellStyle name="LINES - Style2 4 2 2 3 2 7" xfId="10710"/>
    <cellStyle name="LINES - Style2 4 2 2 3 2 7 2" xfId="10711"/>
    <cellStyle name="LINES - Style2 4 2 2 3 2 8" xfId="10712"/>
    <cellStyle name="LINES - Style2 4 2 2 3 2 8 2" xfId="10713"/>
    <cellStyle name="LINES - Style2 4 2 2 3 2 9" xfId="10714"/>
    <cellStyle name="LINES - Style2 4 2 2 3 2 9 2" xfId="10715"/>
    <cellStyle name="LINES - Style2 4 2 2 3 3" xfId="10716"/>
    <cellStyle name="LINES - Style2 4 2 2 3 3 2" xfId="10717"/>
    <cellStyle name="LINES - Style2 4 2 2 3 4" xfId="10718"/>
    <cellStyle name="LINES - Style2 4 2 2 3 4 2" xfId="10719"/>
    <cellStyle name="LINES - Style2 4 2 2 3 5" xfId="10720"/>
    <cellStyle name="LINES - Style2 4 2 2 3 5 2" xfId="10721"/>
    <cellStyle name="LINES - Style2 4 2 2 3 6" xfId="10722"/>
    <cellStyle name="LINES - Style2 4 2 2 3 6 2" xfId="10723"/>
    <cellStyle name="LINES - Style2 4 2 2 3 7" xfId="10724"/>
    <cellStyle name="LINES - Style2 4 2 2 3 7 2" xfId="10725"/>
    <cellStyle name="LINES - Style2 4 2 2 3 8" xfId="10726"/>
    <cellStyle name="LINES - Style2 4 2 2 3 8 2" xfId="10727"/>
    <cellStyle name="LINES - Style2 4 2 2 3 9" xfId="10728"/>
    <cellStyle name="LINES - Style2 4 2 2 3 9 2" xfId="10729"/>
    <cellStyle name="LINES - Style2 4 2 2 4" xfId="10730"/>
    <cellStyle name="LINES - Style2 4 2 2 4 10" xfId="10731"/>
    <cellStyle name="LINES - Style2 4 2 2 4 10 2" xfId="10732"/>
    <cellStyle name="LINES - Style2 4 2 2 4 11" xfId="10733"/>
    <cellStyle name="LINES - Style2 4 2 2 4 11 2" xfId="10734"/>
    <cellStyle name="LINES - Style2 4 2 2 4 12" xfId="10735"/>
    <cellStyle name="LINES - Style2 4 2 2 4 2" xfId="10736"/>
    <cellStyle name="LINES - Style2 4 2 2 4 2 10" xfId="10737"/>
    <cellStyle name="LINES - Style2 4 2 2 4 2 10 2" xfId="10738"/>
    <cellStyle name="LINES - Style2 4 2 2 4 2 11" xfId="10739"/>
    <cellStyle name="LINES - Style2 4 2 2 4 2 2" xfId="10740"/>
    <cellStyle name="LINES - Style2 4 2 2 4 2 2 10" xfId="10741"/>
    <cellStyle name="LINES - Style2 4 2 2 4 2 2 2" xfId="10742"/>
    <cellStyle name="LINES - Style2 4 2 2 4 2 2 2 2" xfId="10743"/>
    <cellStyle name="LINES - Style2 4 2 2 4 2 2 3" xfId="10744"/>
    <cellStyle name="LINES - Style2 4 2 2 4 2 2 3 2" xfId="10745"/>
    <cellStyle name="LINES - Style2 4 2 2 4 2 2 4" xfId="10746"/>
    <cellStyle name="LINES - Style2 4 2 2 4 2 2 4 2" xfId="10747"/>
    <cellStyle name="LINES - Style2 4 2 2 4 2 2 5" xfId="10748"/>
    <cellStyle name="LINES - Style2 4 2 2 4 2 2 5 2" xfId="10749"/>
    <cellStyle name="LINES - Style2 4 2 2 4 2 2 6" xfId="10750"/>
    <cellStyle name="LINES - Style2 4 2 2 4 2 2 6 2" xfId="10751"/>
    <cellStyle name="LINES - Style2 4 2 2 4 2 2 7" xfId="10752"/>
    <cellStyle name="LINES - Style2 4 2 2 4 2 2 7 2" xfId="10753"/>
    <cellStyle name="LINES - Style2 4 2 2 4 2 2 8" xfId="10754"/>
    <cellStyle name="LINES - Style2 4 2 2 4 2 2 8 2" xfId="10755"/>
    <cellStyle name="LINES - Style2 4 2 2 4 2 2 9" xfId="10756"/>
    <cellStyle name="LINES - Style2 4 2 2 4 2 2 9 2" xfId="10757"/>
    <cellStyle name="LINES - Style2 4 2 2 4 2 3" xfId="10758"/>
    <cellStyle name="LINES - Style2 4 2 2 4 2 3 2" xfId="10759"/>
    <cellStyle name="LINES - Style2 4 2 2 4 2 4" xfId="10760"/>
    <cellStyle name="LINES - Style2 4 2 2 4 2 4 2" xfId="10761"/>
    <cellStyle name="LINES - Style2 4 2 2 4 2 5" xfId="10762"/>
    <cellStyle name="LINES - Style2 4 2 2 4 2 5 2" xfId="10763"/>
    <cellStyle name="LINES - Style2 4 2 2 4 2 6" xfId="10764"/>
    <cellStyle name="LINES - Style2 4 2 2 4 2 6 2" xfId="10765"/>
    <cellStyle name="LINES - Style2 4 2 2 4 2 7" xfId="10766"/>
    <cellStyle name="LINES - Style2 4 2 2 4 2 7 2" xfId="10767"/>
    <cellStyle name="LINES - Style2 4 2 2 4 2 8" xfId="10768"/>
    <cellStyle name="LINES - Style2 4 2 2 4 2 8 2" xfId="10769"/>
    <cellStyle name="LINES - Style2 4 2 2 4 2 9" xfId="10770"/>
    <cellStyle name="LINES - Style2 4 2 2 4 2 9 2" xfId="10771"/>
    <cellStyle name="LINES - Style2 4 2 2 4 3" xfId="10772"/>
    <cellStyle name="LINES - Style2 4 2 2 4 3 2" xfId="10773"/>
    <cellStyle name="LINES - Style2 4 2 2 4 4" xfId="10774"/>
    <cellStyle name="LINES - Style2 4 2 2 4 4 2" xfId="10775"/>
    <cellStyle name="LINES - Style2 4 2 2 4 5" xfId="10776"/>
    <cellStyle name="LINES - Style2 4 2 2 4 5 2" xfId="10777"/>
    <cellStyle name="LINES - Style2 4 2 2 4 6" xfId="10778"/>
    <cellStyle name="LINES - Style2 4 2 2 4 6 2" xfId="10779"/>
    <cellStyle name="LINES - Style2 4 2 2 4 7" xfId="10780"/>
    <cellStyle name="LINES - Style2 4 2 2 4 7 2" xfId="10781"/>
    <cellStyle name="LINES - Style2 4 2 2 4 8" xfId="10782"/>
    <cellStyle name="LINES - Style2 4 2 2 4 8 2" xfId="10783"/>
    <cellStyle name="LINES - Style2 4 2 2 4 9" xfId="10784"/>
    <cellStyle name="LINES - Style2 4 2 2 4 9 2" xfId="10785"/>
    <cellStyle name="LINES - Style2 4 2 2 5" xfId="10786"/>
    <cellStyle name="LINES - Style2 4 2 2 5 10" xfId="10787"/>
    <cellStyle name="LINES - Style2 4 2 2 5 10 2" xfId="10788"/>
    <cellStyle name="LINES - Style2 4 2 2 5 11" xfId="10789"/>
    <cellStyle name="LINES - Style2 4 2 2 5 2" xfId="10790"/>
    <cellStyle name="LINES - Style2 4 2 2 5 2 10" xfId="10791"/>
    <cellStyle name="LINES - Style2 4 2 2 5 2 2" xfId="10792"/>
    <cellStyle name="LINES - Style2 4 2 2 5 2 2 2" xfId="10793"/>
    <cellStyle name="LINES - Style2 4 2 2 5 2 3" xfId="10794"/>
    <cellStyle name="LINES - Style2 4 2 2 5 2 3 2" xfId="10795"/>
    <cellStyle name="LINES - Style2 4 2 2 5 2 4" xfId="10796"/>
    <cellStyle name="LINES - Style2 4 2 2 5 2 4 2" xfId="10797"/>
    <cellStyle name="LINES - Style2 4 2 2 5 2 5" xfId="10798"/>
    <cellStyle name="LINES - Style2 4 2 2 5 2 5 2" xfId="10799"/>
    <cellStyle name="LINES - Style2 4 2 2 5 2 6" xfId="10800"/>
    <cellStyle name="LINES - Style2 4 2 2 5 2 6 2" xfId="10801"/>
    <cellStyle name="LINES - Style2 4 2 2 5 2 7" xfId="10802"/>
    <cellStyle name="LINES - Style2 4 2 2 5 2 7 2" xfId="10803"/>
    <cellStyle name="LINES - Style2 4 2 2 5 2 8" xfId="10804"/>
    <cellStyle name="LINES - Style2 4 2 2 5 2 8 2" xfId="10805"/>
    <cellStyle name="LINES - Style2 4 2 2 5 2 9" xfId="10806"/>
    <cellStyle name="LINES - Style2 4 2 2 5 2 9 2" xfId="10807"/>
    <cellStyle name="LINES - Style2 4 2 2 5 3" xfId="10808"/>
    <cellStyle name="LINES - Style2 4 2 2 5 3 2" xfId="10809"/>
    <cellStyle name="LINES - Style2 4 2 2 5 4" xfId="10810"/>
    <cellStyle name="LINES - Style2 4 2 2 5 4 2" xfId="10811"/>
    <cellStyle name="LINES - Style2 4 2 2 5 5" xfId="10812"/>
    <cellStyle name="LINES - Style2 4 2 2 5 5 2" xfId="10813"/>
    <cellStyle name="LINES - Style2 4 2 2 5 6" xfId="10814"/>
    <cellStyle name="LINES - Style2 4 2 2 5 6 2" xfId="10815"/>
    <cellStyle name="LINES - Style2 4 2 2 5 7" xfId="10816"/>
    <cellStyle name="LINES - Style2 4 2 2 5 7 2" xfId="10817"/>
    <cellStyle name="LINES - Style2 4 2 2 5 8" xfId="10818"/>
    <cellStyle name="LINES - Style2 4 2 2 5 8 2" xfId="10819"/>
    <cellStyle name="LINES - Style2 4 2 2 5 9" xfId="10820"/>
    <cellStyle name="LINES - Style2 4 2 2 5 9 2" xfId="10821"/>
    <cellStyle name="LINES - Style2 4 2 2 6" xfId="10822"/>
    <cellStyle name="LINES - Style2 4 2 2 6 2" xfId="10823"/>
    <cellStyle name="LINES - Style2 4 2 2 7" xfId="10824"/>
    <cellStyle name="LINES - Style2 4 2 2 7 2" xfId="10825"/>
    <cellStyle name="LINES - Style2 4 2 2 8" xfId="10826"/>
    <cellStyle name="LINES - Style2 4 2 2 8 2" xfId="10827"/>
    <cellStyle name="LINES - Style2 4 2 2 9" xfId="10828"/>
    <cellStyle name="LINES - Style2 4 2 2 9 2" xfId="10829"/>
    <cellStyle name="LINES - Style2 4 2 2_FRI's per CPA formulae May 2011" xfId="10830"/>
    <cellStyle name="LINES - Style2 4 2 3" xfId="10831"/>
    <cellStyle name="LINES - Style2 4 2 3 10" xfId="10832"/>
    <cellStyle name="LINES - Style2 4 2 3 10 2" xfId="10833"/>
    <cellStyle name="LINES - Style2 4 2 3 11" xfId="10834"/>
    <cellStyle name="LINES - Style2 4 2 3 11 2" xfId="10835"/>
    <cellStyle name="LINES - Style2 4 2 3 12" xfId="10836"/>
    <cellStyle name="LINES - Style2 4 2 3 2" xfId="10837"/>
    <cellStyle name="LINES - Style2 4 2 3 2 10" xfId="10838"/>
    <cellStyle name="LINES - Style2 4 2 3 2 10 2" xfId="10839"/>
    <cellStyle name="LINES - Style2 4 2 3 2 11" xfId="10840"/>
    <cellStyle name="LINES - Style2 4 2 3 2 2" xfId="10841"/>
    <cellStyle name="LINES - Style2 4 2 3 2 2 10" xfId="10842"/>
    <cellStyle name="LINES - Style2 4 2 3 2 2 2" xfId="10843"/>
    <cellStyle name="LINES - Style2 4 2 3 2 2 2 2" xfId="10844"/>
    <cellStyle name="LINES - Style2 4 2 3 2 2 3" xfId="10845"/>
    <cellStyle name="LINES - Style2 4 2 3 2 2 3 2" xfId="10846"/>
    <cellStyle name="LINES - Style2 4 2 3 2 2 4" xfId="10847"/>
    <cellStyle name="LINES - Style2 4 2 3 2 2 4 2" xfId="10848"/>
    <cellStyle name="LINES - Style2 4 2 3 2 2 5" xfId="10849"/>
    <cellStyle name="LINES - Style2 4 2 3 2 2 5 2" xfId="10850"/>
    <cellStyle name="LINES - Style2 4 2 3 2 2 6" xfId="10851"/>
    <cellStyle name="LINES - Style2 4 2 3 2 2 6 2" xfId="10852"/>
    <cellStyle name="LINES - Style2 4 2 3 2 2 7" xfId="10853"/>
    <cellStyle name="LINES - Style2 4 2 3 2 2 7 2" xfId="10854"/>
    <cellStyle name="LINES - Style2 4 2 3 2 2 8" xfId="10855"/>
    <cellStyle name="LINES - Style2 4 2 3 2 2 8 2" xfId="10856"/>
    <cellStyle name="LINES - Style2 4 2 3 2 2 9" xfId="10857"/>
    <cellStyle name="LINES - Style2 4 2 3 2 2 9 2" xfId="10858"/>
    <cellStyle name="LINES - Style2 4 2 3 2 3" xfId="10859"/>
    <cellStyle name="LINES - Style2 4 2 3 2 3 2" xfId="10860"/>
    <cellStyle name="LINES - Style2 4 2 3 2 4" xfId="10861"/>
    <cellStyle name="LINES - Style2 4 2 3 2 4 2" xfId="10862"/>
    <cellStyle name="LINES - Style2 4 2 3 2 5" xfId="10863"/>
    <cellStyle name="LINES - Style2 4 2 3 2 5 2" xfId="10864"/>
    <cellStyle name="LINES - Style2 4 2 3 2 6" xfId="10865"/>
    <cellStyle name="LINES - Style2 4 2 3 2 6 2" xfId="10866"/>
    <cellStyle name="LINES - Style2 4 2 3 2 7" xfId="10867"/>
    <cellStyle name="LINES - Style2 4 2 3 2 7 2" xfId="10868"/>
    <cellStyle name="LINES - Style2 4 2 3 2 8" xfId="10869"/>
    <cellStyle name="LINES - Style2 4 2 3 2 8 2" xfId="10870"/>
    <cellStyle name="LINES - Style2 4 2 3 2 9" xfId="10871"/>
    <cellStyle name="LINES - Style2 4 2 3 2 9 2" xfId="10872"/>
    <cellStyle name="LINES - Style2 4 2 3 3" xfId="10873"/>
    <cellStyle name="LINES - Style2 4 2 3 3 2" xfId="10874"/>
    <cellStyle name="LINES - Style2 4 2 3 4" xfId="10875"/>
    <cellStyle name="LINES - Style2 4 2 3 4 2" xfId="10876"/>
    <cellStyle name="LINES - Style2 4 2 3 5" xfId="10877"/>
    <cellStyle name="LINES - Style2 4 2 3 5 2" xfId="10878"/>
    <cellStyle name="LINES - Style2 4 2 3 6" xfId="10879"/>
    <cellStyle name="LINES - Style2 4 2 3 6 2" xfId="10880"/>
    <cellStyle name="LINES - Style2 4 2 3 7" xfId="10881"/>
    <cellStyle name="LINES - Style2 4 2 3 7 2" xfId="10882"/>
    <cellStyle name="LINES - Style2 4 2 3 8" xfId="10883"/>
    <cellStyle name="LINES - Style2 4 2 3 8 2" xfId="10884"/>
    <cellStyle name="LINES - Style2 4 2 3 9" xfId="10885"/>
    <cellStyle name="LINES - Style2 4 2 3 9 2" xfId="10886"/>
    <cellStyle name="LINES - Style2 4 2 4" xfId="10887"/>
    <cellStyle name="LINES - Style2 4 2 4 10" xfId="10888"/>
    <cellStyle name="LINES - Style2 4 2 4 10 2" xfId="10889"/>
    <cellStyle name="LINES - Style2 4 2 4 11" xfId="10890"/>
    <cellStyle name="LINES - Style2 4 2 4 11 2" xfId="10891"/>
    <cellStyle name="LINES - Style2 4 2 4 12" xfId="10892"/>
    <cellStyle name="LINES - Style2 4 2 4 2" xfId="10893"/>
    <cellStyle name="LINES - Style2 4 2 4 2 10" xfId="10894"/>
    <cellStyle name="LINES - Style2 4 2 4 2 10 2" xfId="10895"/>
    <cellStyle name="LINES - Style2 4 2 4 2 11" xfId="10896"/>
    <cellStyle name="LINES - Style2 4 2 4 2 2" xfId="10897"/>
    <cellStyle name="LINES - Style2 4 2 4 2 2 10" xfId="10898"/>
    <cellStyle name="LINES - Style2 4 2 4 2 2 2" xfId="10899"/>
    <cellStyle name="LINES - Style2 4 2 4 2 2 2 2" xfId="10900"/>
    <cellStyle name="LINES - Style2 4 2 4 2 2 3" xfId="10901"/>
    <cellStyle name="LINES - Style2 4 2 4 2 2 3 2" xfId="10902"/>
    <cellStyle name="LINES - Style2 4 2 4 2 2 4" xfId="10903"/>
    <cellStyle name="LINES - Style2 4 2 4 2 2 4 2" xfId="10904"/>
    <cellStyle name="LINES - Style2 4 2 4 2 2 5" xfId="10905"/>
    <cellStyle name="LINES - Style2 4 2 4 2 2 5 2" xfId="10906"/>
    <cellStyle name="LINES - Style2 4 2 4 2 2 6" xfId="10907"/>
    <cellStyle name="LINES - Style2 4 2 4 2 2 6 2" xfId="10908"/>
    <cellStyle name="LINES - Style2 4 2 4 2 2 7" xfId="10909"/>
    <cellStyle name="LINES - Style2 4 2 4 2 2 7 2" xfId="10910"/>
    <cellStyle name="LINES - Style2 4 2 4 2 2 8" xfId="10911"/>
    <cellStyle name="LINES - Style2 4 2 4 2 2 8 2" xfId="10912"/>
    <cellStyle name="LINES - Style2 4 2 4 2 2 9" xfId="10913"/>
    <cellStyle name="LINES - Style2 4 2 4 2 2 9 2" xfId="10914"/>
    <cellStyle name="LINES - Style2 4 2 4 2 3" xfId="10915"/>
    <cellStyle name="LINES - Style2 4 2 4 2 3 2" xfId="10916"/>
    <cellStyle name="LINES - Style2 4 2 4 2 4" xfId="10917"/>
    <cellStyle name="LINES - Style2 4 2 4 2 4 2" xfId="10918"/>
    <cellStyle name="LINES - Style2 4 2 4 2 5" xfId="10919"/>
    <cellStyle name="LINES - Style2 4 2 4 2 5 2" xfId="10920"/>
    <cellStyle name="LINES - Style2 4 2 4 2 6" xfId="10921"/>
    <cellStyle name="LINES - Style2 4 2 4 2 6 2" xfId="10922"/>
    <cellStyle name="LINES - Style2 4 2 4 2 7" xfId="10923"/>
    <cellStyle name="LINES - Style2 4 2 4 2 7 2" xfId="10924"/>
    <cellStyle name="LINES - Style2 4 2 4 2 8" xfId="10925"/>
    <cellStyle name="LINES - Style2 4 2 4 2 8 2" xfId="10926"/>
    <cellStyle name="LINES - Style2 4 2 4 2 9" xfId="10927"/>
    <cellStyle name="LINES - Style2 4 2 4 2 9 2" xfId="10928"/>
    <cellStyle name="LINES - Style2 4 2 4 3" xfId="10929"/>
    <cellStyle name="LINES - Style2 4 2 4 3 2" xfId="10930"/>
    <cellStyle name="LINES - Style2 4 2 4 4" xfId="10931"/>
    <cellStyle name="LINES - Style2 4 2 4 4 2" xfId="10932"/>
    <cellStyle name="LINES - Style2 4 2 4 5" xfId="10933"/>
    <cellStyle name="LINES - Style2 4 2 4 5 2" xfId="10934"/>
    <cellStyle name="LINES - Style2 4 2 4 6" xfId="10935"/>
    <cellStyle name="LINES - Style2 4 2 4 6 2" xfId="10936"/>
    <cellStyle name="LINES - Style2 4 2 4 7" xfId="10937"/>
    <cellStyle name="LINES - Style2 4 2 4 7 2" xfId="10938"/>
    <cellStyle name="LINES - Style2 4 2 4 8" xfId="10939"/>
    <cellStyle name="LINES - Style2 4 2 4 8 2" xfId="10940"/>
    <cellStyle name="LINES - Style2 4 2 4 9" xfId="10941"/>
    <cellStyle name="LINES - Style2 4 2 4 9 2" xfId="10942"/>
    <cellStyle name="LINES - Style2 4 2 5" xfId="10943"/>
    <cellStyle name="LINES - Style2 4 2 5 10" xfId="10944"/>
    <cellStyle name="LINES - Style2 4 2 5 10 2" xfId="10945"/>
    <cellStyle name="LINES - Style2 4 2 5 11" xfId="10946"/>
    <cellStyle name="LINES - Style2 4 2 5 11 2" xfId="10947"/>
    <cellStyle name="LINES - Style2 4 2 5 12" xfId="10948"/>
    <cellStyle name="LINES - Style2 4 2 5 2" xfId="10949"/>
    <cellStyle name="LINES - Style2 4 2 5 2 10" xfId="10950"/>
    <cellStyle name="LINES - Style2 4 2 5 2 10 2" xfId="10951"/>
    <cellStyle name="LINES - Style2 4 2 5 2 11" xfId="10952"/>
    <cellStyle name="LINES - Style2 4 2 5 2 2" xfId="10953"/>
    <cellStyle name="LINES - Style2 4 2 5 2 2 10" xfId="10954"/>
    <cellStyle name="LINES - Style2 4 2 5 2 2 2" xfId="10955"/>
    <cellStyle name="LINES - Style2 4 2 5 2 2 2 2" xfId="10956"/>
    <cellStyle name="LINES - Style2 4 2 5 2 2 3" xfId="10957"/>
    <cellStyle name="LINES - Style2 4 2 5 2 2 3 2" xfId="10958"/>
    <cellStyle name="LINES - Style2 4 2 5 2 2 4" xfId="10959"/>
    <cellStyle name="LINES - Style2 4 2 5 2 2 4 2" xfId="10960"/>
    <cellStyle name="LINES - Style2 4 2 5 2 2 5" xfId="10961"/>
    <cellStyle name="LINES - Style2 4 2 5 2 2 5 2" xfId="10962"/>
    <cellStyle name="LINES - Style2 4 2 5 2 2 6" xfId="10963"/>
    <cellStyle name="LINES - Style2 4 2 5 2 2 6 2" xfId="10964"/>
    <cellStyle name="LINES - Style2 4 2 5 2 2 7" xfId="10965"/>
    <cellStyle name="LINES - Style2 4 2 5 2 2 7 2" xfId="10966"/>
    <cellStyle name="LINES - Style2 4 2 5 2 2 8" xfId="10967"/>
    <cellStyle name="LINES - Style2 4 2 5 2 2 8 2" xfId="10968"/>
    <cellStyle name="LINES - Style2 4 2 5 2 2 9" xfId="10969"/>
    <cellStyle name="LINES - Style2 4 2 5 2 2 9 2" xfId="10970"/>
    <cellStyle name="LINES - Style2 4 2 5 2 3" xfId="10971"/>
    <cellStyle name="LINES - Style2 4 2 5 2 3 2" xfId="10972"/>
    <cellStyle name="LINES - Style2 4 2 5 2 4" xfId="10973"/>
    <cellStyle name="LINES - Style2 4 2 5 2 4 2" xfId="10974"/>
    <cellStyle name="LINES - Style2 4 2 5 2 5" xfId="10975"/>
    <cellStyle name="LINES - Style2 4 2 5 2 5 2" xfId="10976"/>
    <cellStyle name="LINES - Style2 4 2 5 2 6" xfId="10977"/>
    <cellStyle name="LINES - Style2 4 2 5 2 6 2" xfId="10978"/>
    <cellStyle name="LINES - Style2 4 2 5 2 7" xfId="10979"/>
    <cellStyle name="LINES - Style2 4 2 5 2 7 2" xfId="10980"/>
    <cellStyle name="LINES - Style2 4 2 5 2 8" xfId="10981"/>
    <cellStyle name="LINES - Style2 4 2 5 2 8 2" xfId="10982"/>
    <cellStyle name="LINES - Style2 4 2 5 2 9" xfId="10983"/>
    <cellStyle name="LINES - Style2 4 2 5 2 9 2" xfId="10984"/>
    <cellStyle name="LINES - Style2 4 2 5 3" xfId="10985"/>
    <cellStyle name="LINES - Style2 4 2 5 3 2" xfId="10986"/>
    <cellStyle name="LINES - Style2 4 2 5 4" xfId="10987"/>
    <cellStyle name="LINES - Style2 4 2 5 4 2" xfId="10988"/>
    <cellStyle name="LINES - Style2 4 2 5 5" xfId="10989"/>
    <cellStyle name="LINES - Style2 4 2 5 5 2" xfId="10990"/>
    <cellStyle name="LINES - Style2 4 2 5 6" xfId="10991"/>
    <cellStyle name="LINES - Style2 4 2 5 6 2" xfId="10992"/>
    <cellStyle name="LINES - Style2 4 2 5 7" xfId="10993"/>
    <cellStyle name="LINES - Style2 4 2 5 7 2" xfId="10994"/>
    <cellStyle name="LINES - Style2 4 2 5 8" xfId="10995"/>
    <cellStyle name="LINES - Style2 4 2 5 8 2" xfId="10996"/>
    <cellStyle name="LINES - Style2 4 2 5 9" xfId="10997"/>
    <cellStyle name="LINES - Style2 4 2 5 9 2" xfId="10998"/>
    <cellStyle name="LINES - Style2 4 2 6" xfId="10999"/>
    <cellStyle name="LINES - Style2 4 2 6 10" xfId="11000"/>
    <cellStyle name="LINES - Style2 4 2 6 10 2" xfId="11001"/>
    <cellStyle name="LINES - Style2 4 2 6 11" xfId="11002"/>
    <cellStyle name="LINES - Style2 4 2 6 2" xfId="11003"/>
    <cellStyle name="LINES - Style2 4 2 6 2 10" xfId="11004"/>
    <cellStyle name="LINES - Style2 4 2 6 2 2" xfId="11005"/>
    <cellStyle name="LINES - Style2 4 2 6 2 2 2" xfId="11006"/>
    <cellStyle name="LINES - Style2 4 2 6 2 3" xfId="11007"/>
    <cellStyle name="LINES - Style2 4 2 6 2 3 2" xfId="11008"/>
    <cellStyle name="LINES - Style2 4 2 6 2 4" xfId="11009"/>
    <cellStyle name="LINES - Style2 4 2 6 2 4 2" xfId="11010"/>
    <cellStyle name="LINES - Style2 4 2 6 2 5" xfId="11011"/>
    <cellStyle name="LINES - Style2 4 2 6 2 5 2" xfId="11012"/>
    <cellStyle name="LINES - Style2 4 2 6 2 6" xfId="11013"/>
    <cellStyle name="LINES - Style2 4 2 6 2 6 2" xfId="11014"/>
    <cellStyle name="LINES - Style2 4 2 6 2 7" xfId="11015"/>
    <cellStyle name="LINES - Style2 4 2 6 2 7 2" xfId="11016"/>
    <cellStyle name="LINES - Style2 4 2 6 2 8" xfId="11017"/>
    <cellStyle name="LINES - Style2 4 2 6 2 8 2" xfId="11018"/>
    <cellStyle name="LINES - Style2 4 2 6 2 9" xfId="11019"/>
    <cellStyle name="LINES - Style2 4 2 6 2 9 2" xfId="11020"/>
    <cellStyle name="LINES - Style2 4 2 6 3" xfId="11021"/>
    <cellStyle name="LINES - Style2 4 2 6 3 2" xfId="11022"/>
    <cellStyle name="LINES - Style2 4 2 6 4" xfId="11023"/>
    <cellStyle name="LINES - Style2 4 2 6 4 2" xfId="11024"/>
    <cellStyle name="LINES - Style2 4 2 6 5" xfId="11025"/>
    <cellStyle name="LINES - Style2 4 2 6 5 2" xfId="11026"/>
    <cellStyle name="LINES - Style2 4 2 6 6" xfId="11027"/>
    <cellStyle name="LINES - Style2 4 2 6 6 2" xfId="11028"/>
    <cellStyle name="LINES - Style2 4 2 6 7" xfId="11029"/>
    <cellStyle name="LINES - Style2 4 2 6 7 2" xfId="11030"/>
    <cellStyle name="LINES - Style2 4 2 6 8" xfId="11031"/>
    <cellStyle name="LINES - Style2 4 2 6 8 2" xfId="11032"/>
    <cellStyle name="LINES - Style2 4 2 6 9" xfId="11033"/>
    <cellStyle name="LINES - Style2 4 2 6 9 2" xfId="11034"/>
    <cellStyle name="LINES - Style2 4 2 7" xfId="11035"/>
    <cellStyle name="LINES - Style2 4 2 7 2" xfId="11036"/>
    <cellStyle name="LINES - Style2 4 2 8" xfId="11037"/>
    <cellStyle name="LINES - Style2 4 2 8 2" xfId="11038"/>
    <cellStyle name="LINES - Style2 4 2 9" xfId="11039"/>
    <cellStyle name="LINES - Style2 4 2 9 2" xfId="11040"/>
    <cellStyle name="LINES - Style2 4 2_FRI's per CPA formulae May 2011" xfId="11041"/>
    <cellStyle name="LINES - Style2 4 3" xfId="11042"/>
    <cellStyle name="LINES - Style2 4 3 10" xfId="11043"/>
    <cellStyle name="LINES - Style2 4 3 10 2" xfId="11044"/>
    <cellStyle name="LINES - Style2 4 3 11" xfId="11045"/>
    <cellStyle name="LINES - Style2 4 3 11 2" xfId="11046"/>
    <cellStyle name="LINES - Style2 4 3 12" xfId="11047"/>
    <cellStyle name="LINES - Style2 4 3 12 2" xfId="11048"/>
    <cellStyle name="LINES - Style2 4 3 13" xfId="11049"/>
    <cellStyle name="LINES - Style2 4 3 13 2" xfId="11050"/>
    <cellStyle name="LINES - Style2 4 3 14" xfId="11051"/>
    <cellStyle name="LINES - Style2 4 3 14 2" xfId="11052"/>
    <cellStyle name="LINES - Style2 4 3 15" xfId="11053"/>
    <cellStyle name="LINES - Style2 4 3 15 2" xfId="11054"/>
    <cellStyle name="LINES - Style2 4 3 16" xfId="11055"/>
    <cellStyle name="LINES - Style2 4 3 2" xfId="11056"/>
    <cellStyle name="LINES - Style2 4 3 2 10" xfId="11057"/>
    <cellStyle name="LINES - Style2 4 3 2 10 2" xfId="11058"/>
    <cellStyle name="LINES - Style2 4 3 2 11" xfId="11059"/>
    <cellStyle name="LINES - Style2 4 3 2 11 2" xfId="11060"/>
    <cellStyle name="LINES - Style2 4 3 2 12" xfId="11061"/>
    <cellStyle name="LINES - Style2 4 3 2 12 2" xfId="11062"/>
    <cellStyle name="LINES - Style2 4 3 2 13" xfId="11063"/>
    <cellStyle name="LINES - Style2 4 3 2 13 2" xfId="11064"/>
    <cellStyle name="LINES - Style2 4 3 2 14" xfId="11065"/>
    <cellStyle name="LINES - Style2 4 3 2 14 2" xfId="11066"/>
    <cellStyle name="LINES - Style2 4 3 2 15" xfId="11067"/>
    <cellStyle name="LINES - Style2 4 3 2 2" xfId="11068"/>
    <cellStyle name="LINES - Style2 4 3 2 2 10" xfId="11069"/>
    <cellStyle name="LINES - Style2 4 3 2 2 10 2" xfId="11070"/>
    <cellStyle name="LINES - Style2 4 3 2 2 11" xfId="11071"/>
    <cellStyle name="LINES - Style2 4 3 2 2 11 2" xfId="11072"/>
    <cellStyle name="LINES - Style2 4 3 2 2 12" xfId="11073"/>
    <cellStyle name="LINES - Style2 4 3 2 2 2" xfId="11074"/>
    <cellStyle name="LINES - Style2 4 3 2 2 2 10" xfId="11075"/>
    <cellStyle name="LINES - Style2 4 3 2 2 2 10 2" xfId="11076"/>
    <cellStyle name="LINES - Style2 4 3 2 2 2 11" xfId="11077"/>
    <cellStyle name="LINES - Style2 4 3 2 2 2 2" xfId="11078"/>
    <cellStyle name="LINES - Style2 4 3 2 2 2 2 10" xfId="11079"/>
    <cellStyle name="LINES - Style2 4 3 2 2 2 2 2" xfId="11080"/>
    <cellStyle name="LINES - Style2 4 3 2 2 2 2 2 2" xfId="11081"/>
    <cellStyle name="LINES - Style2 4 3 2 2 2 2 3" xfId="11082"/>
    <cellStyle name="LINES - Style2 4 3 2 2 2 2 3 2" xfId="11083"/>
    <cellStyle name="LINES - Style2 4 3 2 2 2 2 4" xfId="11084"/>
    <cellStyle name="LINES - Style2 4 3 2 2 2 2 4 2" xfId="11085"/>
    <cellStyle name="LINES - Style2 4 3 2 2 2 2 5" xfId="11086"/>
    <cellStyle name="LINES - Style2 4 3 2 2 2 2 5 2" xfId="11087"/>
    <cellStyle name="LINES - Style2 4 3 2 2 2 2 6" xfId="11088"/>
    <cellStyle name="LINES - Style2 4 3 2 2 2 2 6 2" xfId="11089"/>
    <cellStyle name="LINES - Style2 4 3 2 2 2 2 7" xfId="11090"/>
    <cellStyle name="LINES - Style2 4 3 2 2 2 2 7 2" xfId="11091"/>
    <cellStyle name="LINES - Style2 4 3 2 2 2 2 8" xfId="11092"/>
    <cellStyle name="LINES - Style2 4 3 2 2 2 2 8 2" xfId="11093"/>
    <cellStyle name="LINES - Style2 4 3 2 2 2 2 9" xfId="11094"/>
    <cellStyle name="LINES - Style2 4 3 2 2 2 2 9 2" xfId="11095"/>
    <cellStyle name="LINES - Style2 4 3 2 2 2 3" xfId="11096"/>
    <cellStyle name="LINES - Style2 4 3 2 2 2 3 2" xfId="11097"/>
    <cellStyle name="LINES - Style2 4 3 2 2 2 4" xfId="11098"/>
    <cellStyle name="LINES - Style2 4 3 2 2 2 4 2" xfId="11099"/>
    <cellStyle name="LINES - Style2 4 3 2 2 2 5" xfId="11100"/>
    <cellStyle name="LINES - Style2 4 3 2 2 2 5 2" xfId="11101"/>
    <cellStyle name="LINES - Style2 4 3 2 2 2 6" xfId="11102"/>
    <cellStyle name="LINES - Style2 4 3 2 2 2 6 2" xfId="11103"/>
    <cellStyle name="LINES - Style2 4 3 2 2 2 7" xfId="11104"/>
    <cellStyle name="LINES - Style2 4 3 2 2 2 7 2" xfId="11105"/>
    <cellStyle name="LINES - Style2 4 3 2 2 2 8" xfId="11106"/>
    <cellStyle name="LINES - Style2 4 3 2 2 2 8 2" xfId="11107"/>
    <cellStyle name="LINES - Style2 4 3 2 2 2 9" xfId="11108"/>
    <cellStyle name="LINES - Style2 4 3 2 2 2 9 2" xfId="11109"/>
    <cellStyle name="LINES - Style2 4 3 2 2 3" xfId="11110"/>
    <cellStyle name="LINES - Style2 4 3 2 2 3 2" xfId="11111"/>
    <cellStyle name="LINES - Style2 4 3 2 2 4" xfId="11112"/>
    <cellStyle name="LINES - Style2 4 3 2 2 4 2" xfId="11113"/>
    <cellStyle name="LINES - Style2 4 3 2 2 5" xfId="11114"/>
    <cellStyle name="LINES - Style2 4 3 2 2 5 2" xfId="11115"/>
    <cellStyle name="LINES - Style2 4 3 2 2 6" xfId="11116"/>
    <cellStyle name="LINES - Style2 4 3 2 2 6 2" xfId="11117"/>
    <cellStyle name="LINES - Style2 4 3 2 2 7" xfId="11118"/>
    <cellStyle name="LINES - Style2 4 3 2 2 7 2" xfId="11119"/>
    <cellStyle name="LINES - Style2 4 3 2 2 8" xfId="11120"/>
    <cellStyle name="LINES - Style2 4 3 2 2 8 2" xfId="11121"/>
    <cellStyle name="LINES - Style2 4 3 2 2 9" xfId="11122"/>
    <cellStyle name="LINES - Style2 4 3 2 2 9 2" xfId="11123"/>
    <cellStyle name="LINES - Style2 4 3 2 3" xfId="11124"/>
    <cellStyle name="LINES - Style2 4 3 2 3 10" xfId="11125"/>
    <cellStyle name="LINES - Style2 4 3 2 3 10 2" xfId="11126"/>
    <cellStyle name="LINES - Style2 4 3 2 3 11" xfId="11127"/>
    <cellStyle name="LINES - Style2 4 3 2 3 11 2" xfId="11128"/>
    <cellStyle name="LINES - Style2 4 3 2 3 12" xfId="11129"/>
    <cellStyle name="LINES - Style2 4 3 2 3 2" xfId="11130"/>
    <cellStyle name="LINES - Style2 4 3 2 3 2 10" xfId="11131"/>
    <cellStyle name="LINES - Style2 4 3 2 3 2 10 2" xfId="11132"/>
    <cellStyle name="LINES - Style2 4 3 2 3 2 11" xfId="11133"/>
    <cellStyle name="LINES - Style2 4 3 2 3 2 2" xfId="11134"/>
    <cellStyle name="LINES - Style2 4 3 2 3 2 2 10" xfId="11135"/>
    <cellStyle name="LINES - Style2 4 3 2 3 2 2 2" xfId="11136"/>
    <cellStyle name="LINES - Style2 4 3 2 3 2 2 2 2" xfId="11137"/>
    <cellStyle name="LINES - Style2 4 3 2 3 2 2 3" xfId="11138"/>
    <cellStyle name="LINES - Style2 4 3 2 3 2 2 3 2" xfId="11139"/>
    <cellStyle name="LINES - Style2 4 3 2 3 2 2 4" xfId="11140"/>
    <cellStyle name="LINES - Style2 4 3 2 3 2 2 4 2" xfId="11141"/>
    <cellStyle name="LINES - Style2 4 3 2 3 2 2 5" xfId="11142"/>
    <cellStyle name="LINES - Style2 4 3 2 3 2 2 5 2" xfId="11143"/>
    <cellStyle name="LINES - Style2 4 3 2 3 2 2 6" xfId="11144"/>
    <cellStyle name="LINES - Style2 4 3 2 3 2 2 6 2" xfId="11145"/>
    <cellStyle name="LINES - Style2 4 3 2 3 2 2 7" xfId="11146"/>
    <cellStyle name="LINES - Style2 4 3 2 3 2 2 7 2" xfId="11147"/>
    <cellStyle name="LINES - Style2 4 3 2 3 2 2 8" xfId="11148"/>
    <cellStyle name="LINES - Style2 4 3 2 3 2 2 8 2" xfId="11149"/>
    <cellStyle name="LINES - Style2 4 3 2 3 2 2 9" xfId="11150"/>
    <cellStyle name="LINES - Style2 4 3 2 3 2 2 9 2" xfId="11151"/>
    <cellStyle name="LINES - Style2 4 3 2 3 2 3" xfId="11152"/>
    <cellStyle name="LINES - Style2 4 3 2 3 2 3 2" xfId="11153"/>
    <cellStyle name="LINES - Style2 4 3 2 3 2 4" xfId="11154"/>
    <cellStyle name="LINES - Style2 4 3 2 3 2 4 2" xfId="11155"/>
    <cellStyle name="LINES - Style2 4 3 2 3 2 5" xfId="11156"/>
    <cellStyle name="LINES - Style2 4 3 2 3 2 5 2" xfId="11157"/>
    <cellStyle name="LINES - Style2 4 3 2 3 2 6" xfId="11158"/>
    <cellStyle name="LINES - Style2 4 3 2 3 2 6 2" xfId="11159"/>
    <cellStyle name="LINES - Style2 4 3 2 3 2 7" xfId="11160"/>
    <cellStyle name="LINES - Style2 4 3 2 3 2 7 2" xfId="11161"/>
    <cellStyle name="LINES - Style2 4 3 2 3 2 8" xfId="11162"/>
    <cellStyle name="LINES - Style2 4 3 2 3 2 8 2" xfId="11163"/>
    <cellStyle name="LINES - Style2 4 3 2 3 2 9" xfId="11164"/>
    <cellStyle name="LINES - Style2 4 3 2 3 2 9 2" xfId="11165"/>
    <cellStyle name="LINES - Style2 4 3 2 3 3" xfId="11166"/>
    <cellStyle name="LINES - Style2 4 3 2 3 3 2" xfId="11167"/>
    <cellStyle name="LINES - Style2 4 3 2 3 4" xfId="11168"/>
    <cellStyle name="LINES - Style2 4 3 2 3 4 2" xfId="11169"/>
    <cellStyle name="LINES - Style2 4 3 2 3 5" xfId="11170"/>
    <cellStyle name="LINES - Style2 4 3 2 3 5 2" xfId="11171"/>
    <cellStyle name="LINES - Style2 4 3 2 3 6" xfId="11172"/>
    <cellStyle name="LINES - Style2 4 3 2 3 6 2" xfId="11173"/>
    <cellStyle name="LINES - Style2 4 3 2 3 7" xfId="11174"/>
    <cellStyle name="LINES - Style2 4 3 2 3 7 2" xfId="11175"/>
    <cellStyle name="LINES - Style2 4 3 2 3 8" xfId="11176"/>
    <cellStyle name="LINES - Style2 4 3 2 3 8 2" xfId="11177"/>
    <cellStyle name="LINES - Style2 4 3 2 3 9" xfId="11178"/>
    <cellStyle name="LINES - Style2 4 3 2 3 9 2" xfId="11179"/>
    <cellStyle name="LINES - Style2 4 3 2 4" xfId="11180"/>
    <cellStyle name="LINES - Style2 4 3 2 4 10" xfId="11181"/>
    <cellStyle name="LINES - Style2 4 3 2 4 10 2" xfId="11182"/>
    <cellStyle name="LINES - Style2 4 3 2 4 11" xfId="11183"/>
    <cellStyle name="LINES - Style2 4 3 2 4 11 2" xfId="11184"/>
    <cellStyle name="LINES - Style2 4 3 2 4 12" xfId="11185"/>
    <cellStyle name="LINES - Style2 4 3 2 4 2" xfId="11186"/>
    <cellStyle name="LINES - Style2 4 3 2 4 2 10" xfId="11187"/>
    <cellStyle name="LINES - Style2 4 3 2 4 2 10 2" xfId="11188"/>
    <cellStyle name="LINES - Style2 4 3 2 4 2 11" xfId="11189"/>
    <cellStyle name="LINES - Style2 4 3 2 4 2 2" xfId="11190"/>
    <cellStyle name="LINES - Style2 4 3 2 4 2 2 10" xfId="11191"/>
    <cellStyle name="LINES - Style2 4 3 2 4 2 2 2" xfId="11192"/>
    <cellStyle name="LINES - Style2 4 3 2 4 2 2 2 2" xfId="11193"/>
    <cellStyle name="LINES - Style2 4 3 2 4 2 2 3" xfId="11194"/>
    <cellStyle name="LINES - Style2 4 3 2 4 2 2 3 2" xfId="11195"/>
    <cellStyle name="LINES - Style2 4 3 2 4 2 2 4" xfId="11196"/>
    <cellStyle name="LINES - Style2 4 3 2 4 2 2 4 2" xfId="11197"/>
    <cellStyle name="LINES - Style2 4 3 2 4 2 2 5" xfId="11198"/>
    <cellStyle name="LINES - Style2 4 3 2 4 2 2 5 2" xfId="11199"/>
    <cellStyle name="LINES - Style2 4 3 2 4 2 2 6" xfId="11200"/>
    <cellStyle name="LINES - Style2 4 3 2 4 2 2 6 2" xfId="11201"/>
    <cellStyle name="LINES - Style2 4 3 2 4 2 2 7" xfId="11202"/>
    <cellStyle name="LINES - Style2 4 3 2 4 2 2 7 2" xfId="11203"/>
    <cellStyle name="LINES - Style2 4 3 2 4 2 2 8" xfId="11204"/>
    <cellStyle name="LINES - Style2 4 3 2 4 2 2 8 2" xfId="11205"/>
    <cellStyle name="LINES - Style2 4 3 2 4 2 2 9" xfId="11206"/>
    <cellStyle name="LINES - Style2 4 3 2 4 2 2 9 2" xfId="11207"/>
    <cellStyle name="LINES - Style2 4 3 2 4 2 3" xfId="11208"/>
    <cellStyle name="LINES - Style2 4 3 2 4 2 3 2" xfId="11209"/>
    <cellStyle name="LINES - Style2 4 3 2 4 2 4" xfId="11210"/>
    <cellStyle name="LINES - Style2 4 3 2 4 2 4 2" xfId="11211"/>
    <cellStyle name="LINES - Style2 4 3 2 4 2 5" xfId="11212"/>
    <cellStyle name="LINES - Style2 4 3 2 4 2 5 2" xfId="11213"/>
    <cellStyle name="LINES - Style2 4 3 2 4 2 6" xfId="11214"/>
    <cellStyle name="LINES - Style2 4 3 2 4 2 6 2" xfId="11215"/>
    <cellStyle name="LINES - Style2 4 3 2 4 2 7" xfId="11216"/>
    <cellStyle name="LINES - Style2 4 3 2 4 2 7 2" xfId="11217"/>
    <cellStyle name="LINES - Style2 4 3 2 4 2 8" xfId="11218"/>
    <cellStyle name="LINES - Style2 4 3 2 4 2 8 2" xfId="11219"/>
    <cellStyle name="LINES - Style2 4 3 2 4 2 9" xfId="11220"/>
    <cellStyle name="LINES - Style2 4 3 2 4 2 9 2" xfId="11221"/>
    <cellStyle name="LINES - Style2 4 3 2 4 3" xfId="11222"/>
    <cellStyle name="LINES - Style2 4 3 2 4 3 2" xfId="11223"/>
    <cellStyle name="LINES - Style2 4 3 2 4 4" xfId="11224"/>
    <cellStyle name="LINES - Style2 4 3 2 4 4 2" xfId="11225"/>
    <cellStyle name="LINES - Style2 4 3 2 4 5" xfId="11226"/>
    <cellStyle name="LINES - Style2 4 3 2 4 5 2" xfId="11227"/>
    <cellStyle name="LINES - Style2 4 3 2 4 6" xfId="11228"/>
    <cellStyle name="LINES - Style2 4 3 2 4 6 2" xfId="11229"/>
    <cellStyle name="LINES - Style2 4 3 2 4 7" xfId="11230"/>
    <cellStyle name="LINES - Style2 4 3 2 4 7 2" xfId="11231"/>
    <cellStyle name="LINES - Style2 4 3 2 4 8" xfId="11232"/>
    <cellStyle name="LINES - Style2 4 3 2 4 8 2" xfId="11233"/>
    <cellStyle name="LINES - Style2 4 3 2 4 9" xfId="11234"/>
    <cellStyle name="LINES - Style2 4 3 2 4 9 2" xfId="11235"/>
    <cellStyle name="LINES - Style2 4 3 2 5" xfId="11236"/>
    <cellStyle name="LINES - Style2 4 3 2 5 10" xfId="11237"/>
    <cellStyle name="LINES - Style2 4 3 2 5 10 2" xfId="11238"/>
    <cellStyle name="LINES - Style2 4 3 2 5 11" xfId="11239"/>
    <cellStyle name="LINES - Style2 4 3 2 5 2" xfId="11240"/>
    <cellStyle name="LINES - Style2 4 3 2 5 2 10" xfId="11241"/>
    <cellStyle name="LINES - Style2 4 3 2 5 2 2" xfId="11242"/>
    <cellStyle name="LINES - Style2 4 3 2 5 2 2 2" xfId="11243"/>
    <cellStyle name="LINES - Style2 4 3 2 5 2 3" xfId="11244"/>
    <cellStyle name="LINES - Style2 4 3 2 5 2 3 2" xfId="11245"/>
    <cellStyle name="LINES - Style2 4 3 2 5 2 4" xfId="11246"/>
    <cellStyle name="LINES - Style2 4 3 2 5 2 4 2" xfId="11247"/>
    <cellStyle name="LINES - Style2 4 3 2 5 2 5" xfId="11248"/>
    <cellStyle name="LINES - Style2 4 3 2 5 2 5 2" xfId="11249"/>
    <cellStyle name="LINES - Style2 4 3 2 5 2 6" xfId="11250"/>
    <cellStyle name="LINES - Style2 4 3 2 5 2 6 2" xfId="11251"/>
    <cellStyle name="LINES - Style2 4 3 2 5 2 7" xfId="11252"/>
    <cellStyle name="LINES - Style2 4 3 2 5 2 7 2" xfId="11253"/>
    <cellStyle name="LINES - Style2 4 3 2 5 2 8" xfId="11254"/>
    <cellStyle name="LINES - Style2 4 3 2 5 2 8 2" xfId="11255"/>
    <cellStyle name="LINES - Style2 4 3 2 5 2 9" xfId="11256"/>
    <cellStyle name="LINES - Style2 4 3 2 5 2 9 2" xfId="11257"/>
    <cellStyle name="LINES - Style2 4 3 2 5 3" xfId="11258"/>
    <cellStyle name="LINES - Style2 4 3 2 5 3 2" xfId="11259"/>
    <cellStyle name="LINES - Style2 4 3 2 5 4" xfId="11260"/>
    <cellStyle name="LINES - Style2 4 3 2 5 4 2" xfId="11261"/>
    <cellStyle name="LINES - Style2 4 3 2 5 5" xfId="11262"/>
    <cellStyle name="LINES - Style2 4 3 2 5 5 2" xfId="11263"/>
    <cellStyle name="LINES - Style2 4 3 2 5 6" xfId="11264"/>
    <cellStyle name="LINES - Style2 4 3 2 5 6 2" xfId="11265"/>
    <cellStyle name="LINES - Style2 4 3 2 5 7" xfId="11266"/>
    <cellStyle name="LINES - Style2 4 3 2 5 7 2" xfId="11267"/>
    <cellStyle name="LINES - Style2 4 3 2 5 8" xfId="11268"/>
    <cellStyle name="LINES - Style2 4 3 2 5 8 2" xfId="11269"/>
    <cellStyle name="LINES - Style2 4 3 2 5 9" xfId="11270"/>
    <cellStyle name="LINES - Style2 4 3 2 5 9 2" xfId="11271"/>
    <cellStyle name="LINES - Style2 4 3 2 6" xfId="11272"/>
    <cellStyle name="LINES - Style2 4 3 2 6 2" xfId="11273"/>
    <cellStyle name="LINES - Style2 4 3 2 7" xfId="11274"/>
    <cellStyle name="LINES - Style2 4 3 2 7 2" xfId="11275"/>
    <cellStyle name="LINES - Style2 4 3 2 8" xfId="11276"/>
    <cellStyle name="LINES - Style2 4 3 2 8 2" xfId="11277"/>
    <cellStyle name="LINES - Style2 4 3 2 9" xfId="11278"/>
    <cellStyle name="LINES - Style2 4 3 2 9 2" xfId="11279"/>
    <cellStyle name="LINES - Style2 4 3 2_FRI's per CPA formulae May 2011" xfId="11280"/>
    <cellStyle name="LINES - Style2 4 3 3" xfId="11281"/>
    <cellStyle name="LINES - Style2 4 3 3 10" xfId="11282"/>
    <cellStyle name="LINES - Style2 4 3 3 10 2" xfId="11283"/>
    <cellStyle name="LINES - Style2 4 3 3 11" xfId="11284"/>
    <cellStyle name="LINES - Style2 4 3 3 11 2" xfId="11285"/>
    <cellStyle name="LINES - Style2 4 3 3 12" xfId="11286"/>
    <cellStyle name="LINES - Style2 4 3 3 2" xfId="11287"/>
    <cellStyle name="LINES - Style2 4 3 3 2 10" xfId="11288"/>
    <cellStyle name="LINES - Style2 4 3 3 2 10 2" xfId="11289"/>
    <cellStyle name="LINES - Style2 4 3 3 2 11" xfId="11290"/>
    <cellStyle name="LINES - Style2 4 3 3 2 2" xfId="11291"/>
    <cellStyle name="LINES - Style2 4 3 3 2 2 10" xfId="11292"/>
    <cellStyle name="LINES - Style2 4 3 3 2 2 2" xfId="11293"/>
    <cellStyle name="LINES - Style2 4 3 3 2 2 2 2" xfId="11294"/>
    <cellStyle name="LINES - Style2 4 3 3 2 2 3" xfId="11295"/>
    <cellStyle name="LINES - Style2 4 3 3 2 2 3 2" xfId="11296"/>
    <cellStyle name="LINES - Style2 4 3 3 2 2 4" xfId="11297"/>
    <cellStyle name="LINES - Style2 4 3 3 2 2 4 2" xfId="11298"/>
    <cellStyle name="LINES - Style2 4 3 3 2 2 5" xfId="11299"/>
    <cellStyle name="LINES - Style2 4 3 3 2 2 5 2" xfId="11300"/>
    <cellStyle name="LINES - Style2 4 3 3 2 2 6" xfId="11301"/>
    <cellStyle name="LINES - Style2 4 3 3 2 2 6 2" xfId="11302"/>
    <cellStyle name="LINES - Style2 4 3 3 2 2 7" xfId="11303"/>
    <cellStyle name="LINES - Style2 4 3 3 2 2 7 2" xfId="11304"/>
    <cellStyle name="LINES - Style2 4 3 3 2 2 8" xfId="11305"/>
    <cellStyle name="LINES - Style2 4 3 3 2 2 8 2" xfId="11306"/>
    <cellStyle name="LINES - Style2 4 3 3 2 2 9" xfId="11307"/>
    <cellStyle name="LINES - Style2 4 3 3 2 2 9 2" xfId="11308"/>
    <cellStyle name="LINES - Style2 4 3 3 2 3" xfId="11309"/>
    <cellStyle name="LINES - Style2 4 3 3 2 3 2" xfId="11310"/>
    <cellStyle name="LINES - Style2 4 3 3 2 4" xfId="11311"/>
    <cellStyle name="LINES - Style2 4 3 3 2 4 2" xfId="11312"/>
    <cellStyle name="LINES - Style2 4 3 3 2 5" xfId="11313"/>
    <cellStyle name="LINES - Style2 4 3 3 2 5 2" xfId="11314"/>
    <cellStyle name="LINES - Style2 4 3 3 2 6" xfId="11315"/>
    <cellStyle name="LINES - Style2 4 3 3 2 6 2" xfId="11316"/>
    <cellStyle name="LINES - Style2 4 3 3 2 7" xfId="11317"/>
    <cellStyle name="LINES - Style2 4 3 3 2 7 2" xfId="11318"/>
    <cellStyle name="LINES - Style2 4 3 3 2 8" xfId="11319"/>
    <cellStyle name="LINES - Style2 4 3 3 2 8 2" xfId="11320"/>
    <cellStyle name="LINES - Style2 4 3 3 2 9" xfId="11321"/>
    <cellStyle name="LINES - Style2 4 3 3 2 9 2" xfId="11322"/>
    <cellStyle name="LINES - Style2 4 3 3 3" xfId="11323"/>
    <cellStyle name="LINES - Style2 4 3 3 3 2" xfId="11324"/>
    <cellStyle name="LINES - Style2 4 3 3 4" xfId="11325"/>
    <cellStyle name="LINES - Style2 4 3 3 4 2" xfId="11326"/>
    <cellStyle name="LINES - Style2 4 3 3 5" xfId="11327"/>
    <cellStyle name="LINES - Style2 4 3 3 5 2" xfId="11328"/>
    <cellStyle name="LINES - Style2 4 3 3 6" xfId="11329"/>
    <cellStyle name="LINES - Style2 4 3 3 6 2" xfId="11330"/>
    <cellStyle name="LINES - Style2 4 3 3 7" xfId="11331"/>
    <cellStyle name="LINES - Style2 4 3 3 7 2" xfId="11332"/>
    <cellStyle name="LINES - Style2 4 3 3 8" xfId="11333"/>
    <cellStyle name="LINES - Style2 4 3 3 8 2" xfId="11334"/>
    <cellStyle name="LINES - Style2 4 3 3 9" xfId="11335"/>
    <cellStyle name="LINES - Style2 4 3 3 9 2" xfId="11336"/>
    <cellStyle name="LINES - Style2 4 3 4" xfId="11337"/>
    <cellStyle name="LINES - Style2 4 3 4 10" xfId="11338"/>
    <cellStyle name="LINES - Style2 4 3 4 10 2" xfId="11339"/>
    <cellStyle name="LINES - Style2 4 3 4 11" xfId="11340"/>
    <cellStyle name="LINES - Style2 4 3 4 11 2" xfId="11341"/>
    <cellStyle name="LINES - Style2 4 3 4 12" xfId="11342"/>
    <cellStyle name="LINES - Style2 4 3 4 2" xfId="11343"/>
    <cellStyle name="LINES - Style2 4 3 4 2 10" xfId="11344"/>
    <cellStyle name="LINES - Style2 4 3 4 2 10 2" xfId="11345"/>
    <cellStyle name="LINES - Style2 4 3 4 2 11" xfId="11346"/>
    <cellStyle name="LINES - Style2 4 3 4 2 2" xfId="11347"/>
    <cellStyle name="LINES - Style2 4 3 4 2 2 10" xfId="11348"/>
    <cellStyle name="LINES - Style2 4 3 4 2 2 2" xfId="11349"/>
    <cellStyle name="LINES - Style2 4 3 4 2 2 2 2" xfId="11350"/>
    <cellStyle name="LINES - Style2 4 3 4 2 2 3" xfId="11351"/>
    <cellStyle name="LINES - Style2 4 3 4 2 2 3 2" xfId="11352"/>
    <cellStyle name="LINES - Style2 4 3 4 2 2 4" xfId="11353"/>
    <cellStyle name="LINES - Style2 4 3 4 2 2 4 2" xfId="11354"/>
    <cellStyle name="LINES - Style2 4 3 4 2 2 5" xfId="11355"/>
    <cellStyle name="LINES - Style2 4 3 4 2 2 5 2" xfId="11356"/>
    <cellStyle name="LINES - Style2 4 3 4 2 2 6" xfId="11357"/>
    <cellStyle name="LINES - Style2 4 3 4 2 2 6 2" xfId="11358"/>
    <cellStyle name="LINES - Style2 4 3 4 2 2 7" xfId="11359"/>
    <cellStyle name="LINES - Style2 4 3 4 2 2 7 2" xfId="11360"/>
    <cellStyle name="LINES - Style2 4 3 4 2 2 8" xfId="11361"/>
    <cellStyle name="LINES - Style2 4 3 4 2 2 8 2" xfId="11362"/>
    <cellStyle name="LINES - Style2 4 3 4 2 2 9" xfId="11363"/>
    <cellStyle name="LINES - Style2 4 3 4 2 2 9 2" xfId="11364"/>
    <cellStyle name="LINES - Style2 4 3 4 2 3" xfId="11365"/>
    <cellStyle name="LINES - Style2 4 3 4 2 3 2" xfId="11366"/>
    <cellStyle name="LINES - Style2 4 3 4 2 4" xfId="11367"/>
    <cellStyle name="LINES - Style2 4 3 4 2 4 2" xfId="11368"/>
    <cellStyle name="LINES - Style2 4 3 4 2 5" xfId="11369"/>
    <cellStyle name="LINES - Style2 4 3 4 2 5 2" xfId="11370"/>
    <cellStyle name="LINES - Style2 4 3 4 2 6" xfId="11371"/>
    <cellStyle name="LINES - Style2 4 3 4 2 6 2" xfId="11372"/>
    <cellStyle name="LINES - Style2 4 3 4 2 7" xfId="11373"/>
    <cellStyle name="LINES - Style2 4 3 4 2 7 2" xfId="11374"/>
    <cellStyle name="LINES - Style2 4 3 4 2 8" xfId="11375"/>
    <cellStyle name="LINES - Style2 4 3 4 2 8 2" xfId="11376"/>
    <cellStyle name="LINES - Style2 4 3 4 2 9" xfId="11377"/>
    <cellStyle name="LINES - Style2 4 3 4 2 9 2" xfId="11378"/>
    <cellStyle name="LINES - Style2 4 3 4 3" xfId="11379"/>
    <cellStyle name="LINES - Style2 4 3 4 3 2" xfId="11380"/>
    <cellStyle name="LINES - Style2 4 3 4 4" xfId="11381"/>
    <cellStyle name="LINES - Style2 4 3 4 4 2" xfId="11382"/>
    <cellStyle name="LINES - Style2 4 3 4 5" xfId="11383"/>
    <cellStyle name="LINES - Style2 4 3 4 5 2" xfId="11384"/>
    <cellStyle name="LINES - Style2 4 3 4 6" xfId="11385"/>
    <cellStyle name="LINES - Style2 4 3 4 6 2" xfId="11386"/>
    <cellStyle name="LINES - Style2 4 3 4 7" xfId="11387"/>
    <cellStyle name="LINES - Style2 4 3 4 7 2" xfId="11388"/>
    <cellStyle name="LINES - Style2 4 3 4 8" xfId="11389"/>
    <cellStyle name="LINES - Style2 4 3 4 8 2" xfId="11390"/>
    <cellStyle name="LINES - Style2 4 3 4 9" xfId="11391"/>
    <cellStyle name="LINES - Style2 4 3 4 9 2" xfId="11392"/>
    <cellStyle name="LINES - Style2 4 3 5" xfId="11393"/>
    <cellStyle name="LINES - Style2 4 3 5 10" xfId="11394"/>
    <cellStyle name="LINES - Style2 4 3 5 10 2" xfId="11395"/>
    <cellStyle name="LINES - Style2 4 3 5 11" xfId="11396"/>
    <cellStyle name="LINES - Style2 4 3 5 11 2" xfId="11397"/>
    <cellStyle name="LINES - Style2 4 3 5 12" xfId="11398"/>
    <cellStyle name="LINES - Style2 4 3 5 2" xfId="11399"/>
    <cellStyle name="LINES - Style2 4 3 5 2 10" xfId="11400"/>
    <cellStyle name="LINES - Style2 4 3 5 2 10 2" xfId="11401"/>
    <cellStyle name="LINES - Style2 4 3 5 2 11" xfId="11402"/>
    <cellStyle name="LINES - Style2 4 3 5 2 2" xfId="11403"/>
    <cellStyle name="LINES - Style2 4 3 5 2 2 10" xfId="11404"/>
    <cellStyle name="LINES - Style2 4 3 5 2 2 2" xfId="11405"/>
    <cellStyle name="LINES - Style2 4 3 5 2 2 2 2" xfId="11406"/>
    <cellStyle name="LINES - Style2 4 3 5 2 2 3" xfId="11407"/>
    <cellStyle name="LINES - Style2 4 3 5 2 2 3 2" xfId="11408"/>
    <cellStyle name="LINES - Style2 4 3 5 2 2 4" xfId="11409"/>
    <cellStyle name="LINES - Style2 4 3 5 2 2 4 2" xfId="11410"/>
    <cellStyle name="LINES - Style2 4 3 5 2 2 5" xfId="11411"/>
    <cellStyle name="LINES - Style2 4 3 5 2 2 5 2" xfId="11412"/>
    <cellStyle name="LINES - Style2 4 3 5 2 2 6" xfId="11413"/>
    <cellStyle name="LINES - Style2 4 3 5 2 2 6 2" xfId="11414"/>
    <cellStyle name="LINES - Style2 4 3 5 2 2 7" xfId="11415"/>
    <cellStyle name="LINES - Style2 4 3 5 2 2 7 2" xfId="11416"/>
    <cellStyle name="LINES - Style2 4 3 5 2 2 8" xfId="11417"/>
    <cellStyle name="LINES - Style2 4 3 5 2 2 8 2" xfId="11418"/>
    <cellStyle name="LINES - Style2 4 3 5 2 2 9" xfId="11419"/>
    <cellStyle name="LINES - Style2 4 3 5 2 2 9 2" xfId="11420"/>
    <cellStyle name="LINES - Style2 4 3 5 2 3" xfId="11421"/>
    <cellStyle name="LINES - Style2 4 3 5 2 3 2" xfId="11422"/>
    <cellStyle name="LINES - Style2 4 3 5 2 4" xfId="11423"/>
    <cellStyle name="LINES - Style2 4 3 5 2 4 2" xfId="11424"/>
    <cellStyle name="LINES - Style2 4 3 5 2 5" xfId="11425"/>
    <cellStyle name="LINES - Style2 4 3 5 2 5 2" xfId="11426"/>
    <cellStyle name="LINES - Style2 4 3 5 2 6" xfId="11427"/>
    <cellStyle name="LINES - Style2 4 3 5 2 6 2" xfId="11428"/>
    <cellStyle name="LINES - Style2 4 3 5 2 7" xfId="11429"/>
    <cellStyle name="LINES - Style2 4 3 5 2 7 2" xfId="11430"/>
    <cellStyle name="LINES - Style2 4 3 5 2 8" xfId="11431"/>
    <cellStyle name="LINES - Style2 4 3 5 2 8 2" xfId="11432"/>
    <cellStyle name="LINES - Style2 4 3 5 2 9" xfId="11433"/>
    <cellStyle name="LINES - Style2 4 3 5 2 9 2" xfId="11434"/>
    <cellStyle name="LINES - Style2 4 3 5 3" xfId="11435"/>
    <cellStyle name="LINES - Style2 4 3 5 3 2" xfId="11436"/>
    <cellStyle name="LINES - Style2 4 3 5 4" xfId="11437"/>
    <cellStyle name="LINES - Style2 4 3 5 4 2" xfId="11438"/>
    <cellStyle name="LINES - Style2 4 3 5 5" xfId="11439"/>
    <cellStyle name="LINES - Style2 4 3 5 5 2" xfId="11440"/>
    <cellStyle name="LINES - Style2 4 3 5 6" xfId="11441"/>
    <cellStyle name="LINES - Style2 4 3 5 6 2" xfId="11442"/>
    <cellStyle name="LINES - Style2 4 3 5 7" xfId="11443"/>
    <cellStyle name="LINES - Style2 4 3 5 7 2" xfId="11444"/>
    <cellStyle name="LINES - Style2 4 3 5 8" xfId="11445"/>
    <cellStyle name="LINES - Style2 4 3 5 8 2" xfId="11446"/>
    <cellStyle name="LINES - Style2 4 3 5 9" xfId="11447"/>
    <cellStyle name="LINES - Style2 4 3 5 9 2" xfId="11448"/>
    <cellStyle name="LINES - Style2 4 3 6" xfId="11449"/>
    <cellStyle name="LINES - Style2 4 3 6 10" xfId="11450"/>
    <cellStyle name="LINES - Style2 4 3 6 10 2" xfId="11451"/>
    <cellStyle name="LINES - Style2 4 3 6 11" xfId="11452"/>
    <cellStyle name="LINES - Style2 4 3 6 2" xfId="11453"/>
    <cellStyle name="LINES - Style2 4 3 6 2 10" xfId="11454"/>
    <cellStyle name="LINES - Style2 4 3 6 2 2" xfId="11455"/>
    <cellStyle name="LINES - Style2 4 3 6 2 2 2" xfId="11456"/>
    <cellStyle name="LINES - Style2 4 3 6 2 3" xfId="11457"/>
    <cellStyle name="LINES - Style2 4 3 6 2 3 2" xfId="11458"/>
    <cellStyle name="LINES - Style2 4 3 6 2 4" xfId="11459"/>
    <cellStyle name="LINES - Style2 4 3 6 2 4 2" xfId="11460"/>
    <cellStyle name="LINES - Style2 4 3 6 2 5" xfId="11461"/>
    <cellStyle name="LINES - Style2 4 3 6 2 5 2" xfId="11462"/>
    <cellStyle name="LINES - Style2 4 3 6 2 6" xfId="11463"/>
    <cellStyle name="LINES - Style2 4 3 6 2 6 2" xfId="11464"/>
    <cellStyle name="LINES - Style2 4 3 6 2 7" xfId="11465"/>
    <cellStyle name="LINES - Style2 4 3 6 2 7 2" xfId="11466"/>
    <cellStyle name="LINES - Style2 4 3 6 2 8" xfId="11467"/>
    <cellStyle name="LINES - Style2 4 3 6 2 8 2" xfId="11468"/>
    <cellStyle name="LINES - Style2 4 3 6 2 9" xfId="11469"/>
    <cellStyle name="LINES - Style2 4 3 6 2 9 2" xfId="11470"/>
    <cellStyle name="LINES - Style2 4 3 6 3" xfId="11471"/>
    <cellStyle name="LINES - Style2 4 3 6 3 2" xfId="11472"/>
    <cellStyle name="LINES - Style2 4 3 6 4" xfId="11473"/>
    <cellStyle name="LINES - Style2 4 3 6 4 2" xfId="11474"/>
    <cellStyle name="LINES - Style2 4 3 6 5" xfId="11475"/>
    <cellStyle name="LINES - Style2 4 3 6 5 2" xfId="11476"/>
    <cellStyle name="LINES - Style2 4 3 6 6" xfId="11477"/>
    <cellStyle name="LINES - Style2 4 3 6 6 2" xfId="11478"/>
    <cellStyle name="LINES - Style2 4 3 6 7" xfId="11479"/>
    <cellStyle name="LINES - Style2 4 3 6 7 2" xfId="11480"/>
    <cellStyle name="LINES - Style2 4 3 6 8" xfId="11481"/>
    <cellStyle name="LINES - Style2 4 3 6 8 2" xfId="11482"/>
    <cellStyle name="LINES - Style2 4 3 6 9" xfId="11483"/>
    <cellStyle name="LINES - Style2 4 3 6 9 2" xfId="11484"/>
    <cellStyle name="LINES - Style2 4 3 7" xfId="11485"/>
    <cellStyle name="LINES - Style2 4 3 7 2" xfId="11486"/>
    <cellStyle name="LINES - Style2 4 3 8" xfId="11487"/>
    <cellStyle name="LINES - Style2 4 3 8 2" xfId="11488"/>
    <cellStyle name="LINES - Style2 4 3 9" xfId="11489"/>
    <cellStyle name="LINES - Style2 4 3 9 2" xfId="11490"/>
    <cellStyle name="LINES - Style2 4 3_FRI's per CPA formulae May 2011" xfId="11491"/>
    <cellStyle name="LINES - Style2 4 4" xfId="11492"/>
    <cellStyle name="LINES - Style2 4 4 10" xfId="11493"/>
    <cellStyle name="LINES - Style2 4 4 10 2" xfId="11494"/>
    <cellStyle name="LINES - Style2 4 4 11" xfId="11495"/>
    <cellStyle name="LINES - Style2 4 4 11 2" xfId="11496"/>
    <cellStyle name="LINES - Style2 4 4 12" xfId="11497"/>
    <cellStyle name="LINES - Style2 4 4 12 2" xfId="11498"/>
    <cellStyle name="LINES - Style2 4 4 13" xfId="11499"/>
    <cellStyle name="LINES - Style2 4 4 13 2" xfId="11500"/>
    <cellStyle name="LINES - Style2 4 4 14" xfId="11501"/>
    <cellStyle name="LINES - Style2 4 4 14 2" xfId="11502"/>
    <cellStyle name="LINES - Style2 4 4 15" xfId="11503"/>
    <cellStyle name="LINES - Style2 4 4 15 2" xfId="11504"/>
    <cellStyle name="LINES - Style2 4 4 16" xfId="11505"/>
    <cellStyle name="LINES - Style2 4 4 2" xfId="11506"/>
    <cellStyle name="LINES - Style2 4 4 2 10" xfId="11507"/>
    <cellStyle name="LINES - Style2 4 4 2 10 2" xfId="11508"/>
    <cellStyle name="LINES - Style2 4 4 2 11" xfId="11509"/>
    <cellStyle name="LINES - Style2 4 4 2 11 2" xfId="11510"/>
    <cellStyle name="LINES - Style2 4 4 2 12" xfId="11511"/>
    <cellStyle name="LINES - Style2 4 4 2 2" xfId="11512"/>
    <cellStyle name="LINES - Style2 4 4 2 2 10" xfId="11513"/>
    <cellStyle name="LINES - Style2 4 4 2 2 10 2" xfId="11514"/>
    <cellStyle name="LINES - Style2 4 4 2 2 11" xfId="11515"/>
    <cellStyle name="LINES - Style2 4 4 2 2 2" xfId="11516"/>
    <cellStyle name="LINES - Style2 4 4 2 2 2 10" xfId="11517"/>
    <cellStyle name="LINES - Style2 4 4 2 2 2 2" xfId="11518"/>
    <cellStyle name="LINES - Style2 4 4 2 2 2 2 2" xfId="11519"/>
    <cellStyle name="LINES - Style2 4 4 2 2 2 3" xfId="11520"/>
    <cellStyle name="LINES - Style2 4 4 2 2 2 3 2" xfId="11521"/>
    <cellStyle name="LINES - Style2 4 4 2 2 2 4" xfId="11522"/>
    <cellStyle name="LINES - Style2 4 4 2 2 2 4 2" xfId="11523"/>
    <cellStyle name="LINES - Style2 4 4 2 2 2 5" xfId="11524"/>
    <cellStyle name="LINES - Style2 4 4 2 2 2 5 2" xfId="11525"/>
    <cellStyle name="LINES - Style2 4 4 2 2 2 6" xfId="11526"/>
    <cellStyle name="LINES - Style2 4 4 2 2 2 6 2" xfId="11527"/>
    <cellStyle name="LINES - Style2 4 4 2 2 2 7" xfId="11528"/>
    <cellStyle name="LINES - Style2 4 4 2 2 2 7 2" xfId="11529"/>
    <cellStyle name="LINES - Style2 4 4 2 2 2 8" xfId="11530"/>
    <cellStyle name="LINES - Style2 4 4 2 2 2 8 2" xfId="11531"/>
    <cellStyle name="LINES - Style2 4 4 2 2 2 9" xfId="11532"/>
    <cellStyle name="LINES - Style2 4 4 2 2 2 9 2" xfId="11533"/>
    <cellStyle name="LINES - Style2 4 4 2 2 3" xfId="11534"/>
    <cellStyle name="LINES - Style2 4 4 2 2 3 2" xfId="11535"/>
    <cellStyle name="LINES - Style2 4 4 2 2 4" xfId="11536"/>
    <cellStyle name="LINES - Style2 4 4 2 2 4 2" xfId="11537"/>
    <cellStyle name="LINES - Style2 4 4 2 2 5" xfId="11538"/>
    <cellStyle name="LINES - Style2 4 4 2 2 5 2" xfId="11539"/>
    <cellStyle name="LINES - Style2 4 4 2 2 6" xfId="11540"/>
    <cellStyle name="LINES - Style2 4 4 2 2 6 2" xfId="11541"/>
    <cellStyle name="LINES - Style2 4 4 2 2 7" xfId="11542"/>
    <cellStyle name="LINES - Style2 4 4 2 2 7 2" xfId="11543"/>
    <cellStyle name="LINES - Style2 4 4 2 2 8" xfId="11544"/>
    <cellStyle name="LINES - Style2 4 4 2 2 8 2" xfId="11545"/>
    <cellStyle name="LINES - Style2 4 4 2 2 9" xfId="11546"/>
    <cellStyle name="LINES - Style2 4 4 2 2 9 2" xfId="11547"/>
    <cellStyle name="LINES - Style2 4 4 2 3" xfId="11548"/>
    <cellStyle name="LINES - Style2 4 4 2 3 2" xfId="11549"/>
    <cellStyle name="LINES - Style2 4 4 2 4" xfId="11550"/>
    <cellStyle name="LINES - Style2 4 4 2 4 2" xfId="11551"/>
    <cellStyle name="LINES - Style2 4 4 2 5" xfId="11552"/>
    <cellStyle name="LINES - Style2 4 4 2 5 2" xfId="11553"/>
    <cellStyle name="LINES - Style2 4 4 2 6" xfId="11554"/>
    <cellStyle name="LINES - Style2 4 4 2 6 2" xfId="11555"/>
    <cellStyle name="LINES - Style2 4 4 2 7" xfId="11556"/>
    <cellStyle name="LINES - Style2 4 4 2 7 2" xfId="11557"/>
    <cellStyle name="LINES - Style2 4 4 2 8" xfId="11558"/>
    <cellStyle name="LINES - Style2 4 4 2 8 2" xfId="11559"/>
    <cellStyle name="LINES - Style2 4 4 2 9" xfId="11560"/>
    <cellStyle name="LINES - Style2 4 4 2 9 2" xfId="11561"/>
    <cellStyle name="LINES - Style2 4 4 3" xfId="11562"/>
    <cellStyle name="LINES - Style2 4 4 3 10" xfId="11563"/>
    <cellStyle name="LINES - Style2 4 4 3 10 2" xfId="11564"/>
    <cellStyle name="LINES - Style2 4 4 3 11" xfId="11565"/>
    <cellStyle name="LINES - Style2 4 4 3 11 2" xfId="11566"/>
    <cellStyle name="LINES - Style2 4 4 3 12" xfId="11567"/>
    <cellStyle name="LINES - Style2 4 4 3 2" xfId="11568"/>
    <cellStyle name="LINES - Style2 4 4 3 2 10" xfId="11569"/>
    <cellStyle name="LINES - Style2 4 4 3 2 10 2" xfId="11570"/>
    <cellStyle name="LINES - Style2 4 4 3 2 11" xfId="11571"/>
    <cellStyle name="LINES - Style2 4 4 3 2 2" xfId="11572"/>
    <cellStyle name="LINES - Style2 4 4 3 2 2 10" xfId="11573"/>
    <cellStyle name="LINES - Style2 4 4 3 2 2 2" xfId="11574"/>
    <cellStyle name="LINES - Style2 4 4 3 2 2 2 2" xfId="11575"/>
    <cellStyle name="LINES - Style2 4 4 3 2 2 3" xfId="11576"/>
    <cellStyle name="LINES - Style2 4 4 3 2 2 3 2" xfId="11577"/>
    <cellStyle name="LINES - Style2 4 4 3 2 2 4" xfId="11578"/>
    <cellStyle name="LINES - Style2 4 4 3 2 2 4 2" xfId="11579"/>
    <cellStyle name="LINES - Style2 4 4 3 2 2 5" xfId="11580"/>
    <cellStyle name="LINES - Style2 4 4 3 2 2 5 2" xfId="11581"/>
    <cellStyle name="LINES - Style2 4 4 3 2 2 6" xfId="11582"/>
    <cellStyle name="LINES - Style2 4 4 3 2 2 6 2" xfId="11583"/>
    <cellStyle name="LINES - Style2 4 4 3 2 2 7" xfId="11584"/>
    <cellStyle name="LINES - Style2 4 4 3 2 2 7 2" xfId="11585"/>
    <cellStyle name="LINES - Style2 4 4 3 2 2 8" xfId="11586"/>
    <cellStyle name="LINES - Style2 4 4 3 2 2 8 2" xfId="11587"/>
    <cellStyle name="LINES - Style2 4 4 3 2 2 9" xfId="11588"/>
    <cellStyle name="LINES - Style2 4 4 3 2 2 9 2" xfId="11589"/>
    <cellStyle name="LINES - Style2 4 4 3 2 3" xfId="11590"/>
    <cellStyle name="LINES - Style2 4 4 3 2 3 2" xfId="11591"/>
    <cellStyle name="LINES - Style2 4 4 3 2 4" xfId="11592"/>
    <cellStyle name="LINES - Style2 4 4 3 2 4 2" xfId="11593"/>
    <cellStyle name="LINES - Style2 4 4 3 2 5" xfId="11594"/>
    <cellStyle name="LINES - Style2 4 4 3 2 5 2" xfId="11595"/>
    <cellStyle name="LINES - Style2 4 4 3 2 6" xfId="11596"/>
    <cellStyle name="LINES - Style2 4 4 3 2 6 2" xfId="11597"/>
    <cellStyle name="LINES - Style2 4 4 3 2 7" xfId="11598"/>
    <cellStyle name="LINES - Style2 4 4 3 2 7 2" xfId="11599"/>
    <cellStyle name="LINES - Style2 4 4 3 2 8" xfId="11600"/>
    <cellStyle name="LINES - Style2 4 4 3 2 8 2" xfId="11601"/>
    <cellStyle name="LINES - Style2 4 4 3 2 9" xfId="11602"/>
    <cellStyle name="LINES - Style2 4 4 3 2 9 2" xfId="11603"/>
    <cellStyle name="LINES - Style2 4 4 3 3" xfId="11604"/>
    <cellStyle name="LINES - Style2 4 4 3 3 2" xfId="11605"/>
    <cellStyle name="LINES - Style2 4 4 3 4" xfId="11606"/>
    <cellStyle name="LINES - Style2 4 4 3 4 2" xfId="11607"/>
    <cellStyle name="LINES - Style2 4 4 3 5" xfId="11608"/>
    <cellStyle name="LINES - Style2 4 4 3 5 2" xfId="11609"/>
    <cellStyle name="LINES - Style2 4 4 3 6" xfId="11610"/>
    <cellStyle name="LINES - Style2 4 4 3 6 2" xfId="11611"/>
    <cellStyle name="LINES - Style2 4 4 3 7" xfId="11612"/>
    <cellStyle name="LINES - Style2 4 4 3 7 2" xfId="11613"/>
    <cellStyle name="LINES - Style2 4 4 3 8" xfId="11614"/>
    <cellStyle name="LINES - Style2 4 4 3 8 2" xfId="11615"/>
    <cellStyle name="LINES - Style2 4 4 3 9" xfId="11616"/>
    <cellStyle name="LINES - Style2 4 4 3 9 2" xfId="11617"/>
    <cellStyle name="LINES - Style2 4 4 4" xfId="11618"/>
    <cellStyle name="LINES - Style2 4 4 4 10" xfId="11619"/>
    <cellStyle name="LINES - Style2 4 4 4 10 2" xfId="11620"/>
    <cellStyle name="LINES - Style2 4 4 4 11" xfId="11621"/>
    <cellStyle name="LINES - Style2 4 4 4 11 2" xfId="11622"/>
    <cellStyle name="LINES - Style2 4 4 4 12" xfId="11623"/>
    <cellStyle name="LINES - Style2 4 4 4 2" xfId="11624"/>
    <cellStyle name="LINES - Style2 4 4 4 2 10" xfId="11625"/>
    <cellStyle name="LINES - Style2 4 4 4 2 10 2" xfId="11626"/>
    <cellStyle name="LINES - Style2 4 4 4 2 11" xfId="11627"/>
    <cellStyle name="LINES - Style2 4 4 4 2 2" xfId="11628"/>
    <cellStyle name="LINES - Style2 4 4 4 2 2 10" xfId="11629"/>
    <cellStyle name="LINES - Style2 4 4 4 2 2 2" xfId="11630"/>
    <cellStyle name="LINES - Style2 4 4 4 2 2 2 2" xfId="11631"/>
    <cellStyle name="LINES - Style2 4 4 4 2 2 3" xfId="11632"/>
    <cellStyle name="LINES - Style2 4 4 4 2 2 3 2" xfId="11633"/>
    <cellStyle name="LINES - Style2 4 4 4 2 2 4" xfId="11634"/>
    <cellStyle name="LINES - Style2 4 4 4 2 2 4 2" xfId="11635"/>
    <cellStyle name="LINES - Style2 4 4 4 2 2 5" xfId="11636"/>
    <cellStyle name="LINES - Style2 4 4 4 2 2 5 2" xfId="11637"/>
    <cellStyle name="LINES - Style2 4 4 4 2 2 6" xfId="11638"/>
    <cellStyle name="LINES - Style2 4 4 4 2 2 6 2" xfId="11639"/>
    <cellStyle name="LINES - Style2 4 4 4 2 2 7" xfId="11640"/>
    <cellStyle name="LINES - Style2 4 4 4 2 2 7 2" xfId="11641"/>
    <cellStyle name="LINES - Style2 4 4 4 2 2 8" xfId="11642"/>
    <cellStyle name="LINES - Style2 4 4 4 2 2 8 2" xfId="11643"/>
    <cellStyle name="LINES - Style2 4 4 4 2 2 9" xfId="11644"/>
    <cellStyle name="LINES - Style2 4 4 4 2 2 9 2" xfId="11645"/>
    <cellStyle name="LINES - Style2 4 4 4 2 3" xfId="11646"/>
    <cellStyle name="LINES - Style2 4 4 4 2 3 2" xfId="11647"/>
    <cellStyle name="LINES - Style2 4 4 4 2 4" xfId="11648"/>
    <cellStyle name="LINES - Style2 4 4 4 2 4 2" xfId="11649"/>
    <cellStyle name="LINES - Style2 4 4 4 2 5" xfId="11650"/>
    <cellStyle name="LINES - Style2 4 4 4 2 5 2" xfId="11651"/>
    <cellStyle name="LINES - Style2 4 4 4 2 6" xfId="11652"/>
    <cellStyle name="LINES - Style2 4 4 4 2 6 2" xfId="11653"/>
    <cellStyle name="LINES - Style2 4 4 4 2 7" xfId="11654"/>
    <cellStyle name="LINES - Style2 4 4 4 2 7 2" xfId="11655"/>
    <cellStyle name="LINES - Style2 4 4 4 2 8" xfId="11656"/>
    <cellStyle name="LINES - Style2 4 4 4 2 8 2" xfId="11657"/>
    <cellStyle name="LINES - Style2 4 4 4 2 9" xfId="11658"/>
    <cellStyle name="LINES - Style2 4 4 4 2 9 2" xfId="11659"/>
    <cellStyle name="LINES - Style2 4 4 4 3" xfId="11660"/>
    <cellStyle name="LINES - Style2 4 4 4 3 2" xfId="11661"/>
    <cellStyle name="LINES - Style2 4 4 4 4" xfId="11662"/>
    <cellStyle name="LINES - Style2 4 4 4 4 2" xfId="11663"/>
    <cellStyle name="LINES - Style2 4 4 4 5" xfId="11664"/>
    <cellStyle name="LINES - Style2 4 4 4 5 2" xfId="11665"/>
    <cellStyle name="LINES - Style2 4 4 4 6" xfId="11666"/>
    <cellStyle name="LINES - Style2 4 4 4 6 2" xfId="11667"/>
    <cellStyle name="LINES - Style2 4 4 4 7" xfId="11668"/>
    <cellStyle name="LINES - Style2 4 4 4 7 2" xfId="11669"/>
    <cellStyle name="LINES - Style2 4 4 4 8" xfId="11670"/>
    <cellStyle name="LINES - Style2 4 4 4 8 2" xfId="11671"/>
    <cellStyle name="LINES - Style2 4 4 4 9" xfId="11672"/>
    <cellStyle name="LINES - Style2 4 4 4 9 2" xfId="11673"/>
    <cellStyle name="LINES - Style2 4 4 5" xfId="11674"/>
    <cellStyle name="LINES - Style2 4 4 5 10" xfId="11675"/>
    <cellStyle name="LINES - Style2 4 4 5 10 2" xfId="11676"/>
    <cellStyle name="LINES - Style2 4 4 5 11" xfId="11677"/>
    <cellStyle name="LINES - Style2 4 4 5 11 2" xfId="11678"/>
    <cellStyle name="LINES - Style2 4 4 5 12" xfId="11679"/>
    <cellStyle name="LINES - Style2 4 4 5 2" xfId="11680"/>
    <cellStyle name="LINES - Style2 4 4 5 2 10" xfId="11681"/>
    <cellStyle name="LINES - Style2 4 4 5 2 10 2" xfId="11682"/>
    <cellStyle name="LINES - Style2 4 4 5 2 11" xfId="11683"/>
    <cellStyle name="LINES - Style2 4 4 5 2 2" xfId="11684"/>
    <cellStyle name="LINES - Style2 4 4 5 2 2 10" xfId="11685"/>
    <cellStyle name="LINES - Style2 4 4 5 2 2 2" xfId="11686"/>
    <cellStyle name="LINES - Style2 4 4 5 2 2 2 2" xfId="11687"/>
    <cellStyle name="LINES - Style2 4 4 5 2 2 3" xfId="11688"/>
    <cellStyle name="LINES - Style2 4 4 5 2 2 3 2" xfId="11689"/>
    <cellStyle name="LINES - Style2 4 4 5 2 2 4" xfId="11690"/>
    <cellStyle name="LINES - Style2 4 4 5 2 2 4 2" xfId="11691"/>
    <cellStyle name="LINES - Style2 4 4 5 2 2 5" xfId="11692"/>
    <cellStyle name="LINES - Style2 4 4 5 2 2 5 2" xfId="11693"/>
    <cellStyle name="LINES - Style2 4 4 5 2 2 6" xfId="11694"/>
    <cellStyle name="LINES - Style2 4 4 5 2 2 6 2" xfId="11695"/>
    <cellStyle name="LINES - Style2 4 4 5 2 2 7" xfId="11696"/>
    <cellStyle name="LINES - Style2 4 4 5 2 2 7 2" xfId="11697"/>
    <cellStyle name="LINES - Style2 4 4 5 2 2 8" xfId="11698"/>
    <cellStyle name="LINES - Style2 4 4 5 2 2 8 2" xfId="11699"/>
    <cellStyle name="LINES - Style2 4 4 5 2 2 9" xfId="11700"/>
    <cellStyle name="LINES - Style2 4 4 5 2 2 9 2" xfId="11701"/>
    <cellStyle name="LINES - Style2 4 4 5 2 3" xfId="11702"/>
    <cellStyle name="LINES - Style2 4 4 5 2 3 2" xfId="11703"/>
    <cellStyle name="LINES - Style2 4 4 5 2 4" xfId="11704"/>
    <cellStyle name="LINES - Style2 4 4 5 2 4 2" xfId="11705"/>
    <cellStyle name="LINES - Style2 4 4 5 2 5" xfId="11706"/>
    <cellStyle name="LINES - Style2 4 4 5 2 5 2" xfId="11707"/>
    <cellStyle name="LINES - Style2 4 4 5 2 6" xfId="11708"/>
    <cellStyle name="LINES - Style2 4 4 5 2 6 2" xfId="11709"/>
    <cellStyle name="LINES - Style2 4 4 5 2 7" xfId="11710"/>
    <cellStyle name="LINES - Style2 4 4 5 2 7 2" xfId="11711"/>
    <cellStyle name="LINES - Style2 4 4 5 2 8" xfId="11712"/>
    <cellStyle name="LINES - Style2 4 4 5 2 8 2" xfId="11713"/>
    <cellStyle name="LINES - Style2 4 4 5 2 9" xfId="11714"/>
    <cellStyle name="LINES - Style2 4 4 5 2 9 2" xfId="11715"/>
    <cellStyle name="LINES - Style2 4 4 5 3" xfId="11716"/>
    <cellStyle name="LINES - Style2 4 4 5 3 2" xfId="11717"/>
    <cellStyle name="LINES - Style2 4 4 5 4" xfId="11718"/>
    <cellStyle name="LINES - Style2 4 4 5 4 2" xfId="11719"/>
    <cellStyle name="LINES - Style2 4 4 5 5" xfId="11720"/>
    <cellStyle name="LINES - Style2 4 4 5 5 2" xfId="11721"/>
    <cellStyle name="LINES - Style2 4 4 5 6" xfId="11722"/>
    <cellStyle name="LINES - Style2 4 4 5 6 2" xfId="11723"/>
    <cellStyle name="LINES - Style2 4 4 5 7" xfId="11724"/>
    <cellStyle name="LINES - Style2 4 4 5 7 2" xfId="11725"/>
    <cellStyle name="LINES - Style2 4 4 5 8" xfId="11726"/>
    <cellStyle name="LINES - Style2 4 4 5 8 2" xfId="11727"/>
    <cellStyle name="LINES - Style2 4 4 5 9" xfId="11728"/>
    <cellStyle name="LINES - Style2 4 4 5 9 2" xfId="11729"/>
    <cellStyle name="LINES - Style2 4 4 6" xfId="11730"/>
    <cellStyle name="LINES - Style2 4 4 6 10" xfId="11731"/>
    <cellStyle name="LINES - Style2 4 4 6 10 2" xfId="11732"/>
    <cellStyle name="LINES - Style2 4 4 6 11" xfId="11733"/>
    <cellStyle name="LINES - Style2 4 4 6 2" xfId="11734"/>
    <cellStyle name="LINES - Style2 4 4 6 2 10" xfId="11735"/>
    <cellStyle name="LINES - Style2 4 4 6 2 2" xfId="11736"/>
    <cellStyle name="LINES - Style2 4 4 6 2 2 2" xfId="11737"/>
    <cellStyle name="LINES - Style2 4 4 6 2 3" xfId="11738"/>
    <cellStyle name="LINES - Style2 4 4 6 2 3 2" xfId="11739"/>
    <cellStyle name="LINES - Style2 4 4 6 2 4" xfId="11740"/>
    <cellStyle name="LINES - Style2 4 4 6 2 4 2" xfId="11741"/>
    <cellStyle name="LINES - Style2 4 4 6 2 5" xfId="11742"/>
    <cellStyle name="LINES - Style2 4 4 6 2 5 2" xfId="11743"/>
    <cellStyle name="LINES - Style2 4 4 6 2 6" xfId="11744"/>
    <cellStyle name="LINES - Style2 4 4 6 2 6 2" xfId="11745"/>
    <cellStyle name="LINES - Style2 4 4 6 2 7" xfId="11746"/>
    <cellStyle name="LINES - Style2 4 4 6 2 7 2" xfId="11747"/>
    <cellStyle name="LINES - Style2 4 4 6 2 8" xfId="11748"/>
    <cellStyle name="LINES - Style2 4 4 6 2 8 2" xfId="11749"/>
    <cellStyle name="LINES - Style2 4 4 6 2 9" xfId="11750"/>
    <cellStyle name="LINES - Style2 4 4 6 2 9 2" xfId="11751"/>
    <cellStyle name="LINES - Style2 4 4 6 3" xfId="11752"/>
    <cellStyle name="LINES - Style2 4 4 6 3 2" xfId="11753"/>
    <cellStyle name="LINES - Style2 4 4 6 4" xfId="11754"/>
    <cellStyle name="LINES - Style2 4 4 6 4 2" xfId="11755"/>
    <cellStyle name="LINES - Style2 4 4 6 5" xfId="11756"/>
    <cellStyle name="LINES - Style2 4 4 6 5 2" xfId="11757"/>
    <cellStyle name="LINES - Style2 4 4 6 6" xfId="11758"/>
    <cellStyle name="LINES - Style2 4 4 6 6 2" xfId="11759"/>
    <cellStyle name="LINES - Style2 4 4 6 7" xfId="11760"/>
    <cellStyle name="LINES - Style2 4 4 6 7 2" xfId="11761"/>
    <cellStyle name="LINES - Style2 4 4 6 8" xfId="11762"/>
    <cellStyle name="LINES - Style2 4 4 6 8 2" xfId="11763"/>
    <cellStyle name="LINES - Style2 4 4 6 9" xfId="11764"/>
    <cellStyle name="LINES - Style2 4 4 6 9 2" xfId="11765"/>
    <cellStyle name="LINES - Style2 4 4 7" xfId="11766"/>
    <cellStyle name="LINES - Style2 4 4 7 2" xfId="11767"/>
    <cellStyle name="LINES - Style2 4 4 8" xfId="11768"/>
    <cellStyle name="LINES - Style2 4 4 8 2" xfId="11769"/>
    <cellStyle name="LINES - Style2 4 4 9" xfId="11770"/>
    <cellStyle name="LINES - Style2 4 4 9 2" xfId="11771"/>
    <cellStyle name="LINES - Style2 4 4_FRI's per CPA formulae May 2011" xfId="11772"/>
    <cellStyle name="LINES - Style2 4 5" xfId="11773"/>
    <cellStyle name="LINES - Style2 4 5 10" xfId="11774"/>
    <cellStyle name="LINES - Style2 4 5 10 2" xfId="11775"/>
    <cellStyle name="LINES - Style2 4 5 11" xfId="11776"/>
    <cellStyle name="LINES - Style2 4 5 11 2" xfId="11777"/>
    <cellStyle name="LINES - Style2 4 5 12" xfId="11778"/>
    <cellStyle name="LINES - Style2 4 5 2" xfId="11779"/>
    <cellStyle name="LINES - Style2 4 5 2 10" xfId="11780"/>
    <cellStyle name="LINES - Style2 4 5 2 10 2" xfId="11781"/>
    <cellStyle name="LINES - Style2 4 5 2 11" xfId="11782"/>
    <cellStyle name="LINES - Style2 4 5 2 2" xfId="11783"/>
    <cellStyle name="LINES - Style2 4 5 2 2 10" xfId="11784"/>
    <cellStyle name="LINES - Style2 4 5 2 2 2" xfId="11785"/>
    <cellStyle name="LINES - Style2 4 5 2 2 2 2" xfId="11786"/>
    <cellStyle name="LINES - Style2 4 5 2 2 3" xfId="11787"/>
    <cellStyle name="LINES - Style2 4 5 2 2 3 2" xfId="11788"/>
    <cellStyle name="LINES - Style2 4 5 2 2 4" xfId="11789"/>
    <cellStyle name="LINES - Style2 4 5 2 2 4 2" xfId="11790"/>
    <cellStyle name="LINES - Style2 4 5 2 2 5" xfId="11791"/>
    <cellStyle name="LINES - Style2 4 5 2 2 5 2" xfId="11792"/>
    <cellStyle name="LINES - Style2 4 5 2 2 6" xfId="11793"/>
    <cellStyle name="LINES - Style2 4 5 2 2 6 2" xfId="11794"/>
    <cellStyle name="LINES - Style2 4 5 2 2 7" xfId="11795"/>
    <cellStyle name="LINES - Style2 4 5 2 2 7 2" xfId="11796"/>
    <cellStyle name="LINES - Style2 4 5 2 2 8" xfId="11797"/>
    <cellStyle name="LINES - Style2 4 5 2 2 8 2" xfId="11798"/>
    <cellStyle name="LINES - Style2 4 5 2 2 9" xfId="11799"/>
    <cellStyle name="LINES - Style2 4 5 2 2 9 2" xfId="11800"/>
    <cellStyle name="LINES - Style2 4 5 2 3" xfId="11801"/>
    <cellStyle name="LINES - Style2 4 5 2 3 2" xfId="11802"/>
    <cellStyle name="LINES - Style2 4 5 2 4" xfId="11803"/>
    <cellStyle name="LINES - Style2 4 5 2 4 2" xfId="11804"/>
    <cellStyle name="LINES - Style2 4 5 2 5" xfId="11805"/>
    <cellStyle name="LINES - Style2 4 5 2 5 2" xfId="11806"/>
    <cellStyle name="LINES - Style2 4 5 2 6" xfId="11807"/>
    <cellStyle name="LINES - Style2 4 5 2 6 2" xfId="11808"/>
    <cellStyle name="LINES - Style2 4 5 2 7" xfId="11809"/>
    <cellStyle name="LINES - Style2 4 5 2 7 2" xfId="11810"/>
    <cellStyle name="LINES - Style2 4 5 2 8" xfId="11811"/>
    <cellStyle name="LINES - Style2 4 5 2 8 2" xfId="11812"/>
    <cellStyle name="LINES - Style2 4 5 2 9" xfId="11813"/>
    <cellStyle name="LINES - Style2 4 5 2 9 2" xfId="11814"/>
    <cellStyle name="LINES - Style2 4 5 3" xfId="11815"/>
    <cellStyle name="LINES - Style2 4 5 3 2" xfId="11816"/>
    <cellStyle name="LINES - Style2 4 5 4" xfId="11817"/>
    <cellStyle name="LINES - Style2 4 5 4 2" xfId="11818"/>
    <cellStyle name="LINES - Style2 4 5 5" xfId="11819"/>
    <cellStyle name="LINES - Style2 4 5 5 2" xfId="11820"/>
    <cellStyle name="LINES - Style2 4 5 6" xfId="11821"/>
    <cellStyle name="LINES - Style2 4 5 6 2" xfId="11822"/>
    <cellStyle name="LINES - Style2 4 5 7" xfId="11823"/>
    <cellStyle name="LINES - Style2 4 5 7 2" xfId="11824"/>
    <cellStyle name="LINES - Style2 4 5 8" xfId="11825"/>
    <cellStyle name="LINES - Style2 4 5 8 2" xfId="11826"/>
    <cellStyle name="LINES - Style2 4 5 9" xfId="11827"/>
    <cellStyle name="LINES - Style2 4 5 9 2" xfId="11828"/>
    <cellStyle name="LINES - Style2 4 6" xfId="11829"/>
    <cellStyle name="LINES - Style2 4 6 10" xfId="11830"/>
    <cellStyle name="LINES - Style2 4 6 10 2" xfId="11831"/>
    <cellStyle name="LINES - Style2 4 6 11" xfId="11832"/>
    <cellStyle name="LINES - Style2 4 6 11 2" xfId="11833"/>
    <cellStyle name="LINES - Style2 4 6 12" xfId="11834"/>
    <cellStyle name="LINES - Style2 4 6 2" xfId="11835"/>
    <cellStyle name="LINES - Style2 4 6 2 10" xfId="11836"/>
    <cellStyle name="LINES - Style2 4 6 2 10 2" xfId="11837"/>
    <cellStyle name="LINES - Style2 4 6 2 11" xfId="11838"/>
    <cellStyle name="LINES - Style2 4 6 2 2" xfId="11839"/>
    <cellStyle name="LINES - Style2 4 6 2 2 10" xfId="11840"/>
    <cellStyle name="LINES - Style2 4 6 2 2 2" xfId="11841"/>
    <cellStyle name="LINES - Style2 4 6 2 2 2 2" xfId="11842"/>
    <cellStyle name="LINES - Style2 4 6 2 2 3" xfId="11843"/>
    <cellStyle name="LINES - Style2 4 6 2 2 3 2" xfId="11844"/>
    <cellStyle name="LINES - Style2 4 6 2 2 4" xfId="11845"/>
    <cellStyle name="LINES - Style2 4 6 2 2 4 2" xfId="11846"/>
    <cellStyle name="LINES - Style2 4 6 2 2 5" xfId="11847"/>
    <cellStyle name="LINES - Style2 4 6 2 2 5 2" xfId="11848"/>
    <cellStyle name="LINES - Style2 4 6 2 2 6" xfId="11849"/>
    <cellStyle name="LINES - Style2 4 6 2 2 6 2" xfId="11850"/>
    <cellStyle name="LINES - Style2 4 6 2 2 7" xfId="11851"/>
    <cellStyle name="LINES - Style2 4 6 2 2 7 2" xfId="11852"/>
    <cellStyle name="LINES - Style2 4 6 2 2 8" xfId="11853"/>
    <cellStyle name="LINES - Style2 4 6 2 2 8 2" xfId="11854"/>
    <cellStyle name="LINES - Style2 4 6 2 2 9" xfId="11855"/>
    <cellStyle name="LINES - Style2 4 6 2 2 9 2" xfId="11856"/>
    <cellStyle name="LINES - Style2 4 6 2 3" xfId="11857"/>
    <cellStyle name="LINES - Style2 4 6 2 3 2" xfId="11858"/>
    <cellStyle name="LINES - Style2 4 6 2 4" xfId="11859"/>
    <cellStyle name="LINES - Style2 4 6 2 4 2" xfId="11860"/>
    <cellStyle name="LINES - Style2 4 6 2 5" xfId="11861"/>
    <cellStyle name="LINES - Style2 4 6 2 5 2" xfId="11862"/>
    <cellStyle name="LINES - Style2 4 6 2 6" xfId="11863"/>
    <cellStyle name="LINES - Style2 4 6 2 6 2" xfId="11864"/>
    <cellStyle name="LINES - Style2 4 6 2 7" xfId="11865"/>
    <cellStyle name="LINES - Style2 4 6 2 7 2" xfId="11866"/>
    <cellStyle name="LINES - Style2 4 6 2 8" xfId="11867"/>
    <cellStyle name="LINES - Style2 4 6 2 8 2" xfId="11868"/>
    <cellStyle name="LINES - Style2 4 6 2 9" xfId="11869"/>
    <cellStyle name="LINES - Style2 4 6 2 9 2" xfId="11870"/>
    <cellStyle name="LINES - Style2 4 6 3" xfId="11871"/>
    <cellStyle name="LINES - Style2 4 6 3 2" xfId="11872"/>
    <cellStyle name="LINES - Style2 4 6 4" xfId="11873"/>
    <cellStyle name="LINES - Style2 4 6 4 2" xfId="11874"/>
    <cellStyle name="LINES - Style2 4 6 5" xfId="11875"/>
    <cellStyle name="LINES - Style2 4 6 5 2" xfId="11876"/>
    <cellStyle name="LINES - Style2 4 6 6" xfId="11877"/>
    <cellStyle name="LINES - Style2 4 6 6 2" xfId="11878"/>
    <cellStyle name="LINES - Style2 4 6 7" xfId="11879"/>
    <cellStyle name="LINES - Style2 4 6 7 2" xfId="11880"/>
    <cellStyle name="LINES - Style2 4 6 8" xfId="11881"/>
    <cellStyle name="LINES - Style2 4 6 8 2" xfId="11882"/>
    <cellStyle name="LINES - Style2 4 6 9" xfId="11883"/>
    <cellStyle name="LINES - Style2 4 6 9 2" xfId="11884"/>
    <cellStyle name="LINES - Style2 4 7" xfId="11885"/>
    <cellStyle name="LINES - Style2 4 7 10" xfId="11886"/>
    <cellStyle name="LINES - Style2 4 7 10 2" xfId="11887"/>
    <cellStyle name="LINES - Style2 4 7 11" xfId="11888"/>
    <cellStyle name="LINES - Style2 4 7 11 2" xfId="11889"/>
    <cellStyle name="LINES - Style2 4 7 12" xfId="11890"/>
    <cellStyle name="LINES - Style2 4 7 2" xfId="11891"/>
    <cellStyle name="LINES - Style2 4 7 2 10" xfId="11892"/>
    <cellStyle name="LINES - Style2 4 7 2 10 2" xfId="11893"/>
    <cellStyle name="LINES - Style2 4 7 2 11" xfId="11894"/>
    <cellStyle name="LINES - Style2 4 7 2 2" xfId="11895"/>
    <cellStyle name="LINES - Style2 4 7 2 2 10" xfId="11896"/>
    <cellStyle name="LINES - Style2 4 7 2 2 2" xfId="11897"/>
    <cellStyle name="LINES - Style2 4 7 2 2 2 2" xfId="11898"/>
    <cellStyle name="LINES - Style2 4 7 2 2 3" xfId="11899"/>
    <cellStyle name="LINES - Style2 4 7 2 2 3 2" xfId="11900"/>
    <cellStyle name="LINES - Style2 4 7 2 2 4" xfId="11901"/>
    <cellStyle name="LINES - Style2 4 7 2 2 4 2" xfId="11902"/>
    <cellStyle name="LINES - Style2 4 7 2 2 5" xfId="11903"/>
    <cellStyle name="LINES - Style2 4 7 2 2 5 2" xfId="11904"/>
    <cellStyle name="LINES - Style2 4 7 2 2 6" xfId="11905"/>
    <cellStyle name="LINES - Style2 4 7 2 2 6 2" xfId="11906"/>
    <cellStyle name="LINES - Style2 4 7 2 2 7" xfId="11907"/>
    <cellStyle name="LINES - Style2 4 7 2 2 7 2" xfId="11908"/>
    <cellStyle name="LINES - Style2 4 7 2 2 8" xfId="11909"/>
    <cellStyle name="LINES - Style2 4 7 2 2 8 2" xfId="11910"/>
    <cellStyle name="LINES - Style2 4 7 2 2 9" xfId="11911"/>
    <cellStyle name="LINES - Style2 4 7 2 2 9 2" xfId="11912"/>
    <cellStyle name="LINES - Style2 4 7 2 3" xfId="11913"/>
    <cellStyle name="LINES - Style2 4 7 2 3 2" xfId="11914"/>
    <cellStyle name="LINES - Style2 4 7 2 4" xfId="11915"/>
    <cellStyle name="LINES - Style2 4 7 2 4 2" xfId="11916"/>
    <cellStyle name="LINES - Style2 4 7 2 5" xfId="11917"/>
    <cellStyle name="LINES - Style2 4 7 2 5 2" xfId="11918"/>
    <cellStyle name="LINES - Style2 4 7 2 6" xfId="11919"/>
    <cellStyle name="LINES - Style2 4 7 2 6 2" xfId="11920"/>
    <cellStyle name="LINES - Style2 4 7 2 7" xfId="11921"/>
    <cellStyle name="LINES - Style2 4 7 2 7 2" xfId="11922"/>
    <cellStyle name="LINES - Style2 4 7 2 8" xfId="11923"/>
    <cellStyle name="LINES - Style2 4 7 2 8 2" xfId="11924"/>
    <cellStyle name="LINES - Style2 4 7 2 9" xfId="11925"/>
    <cellStyle name="LINES - Style2 4 7 2 9 2" xfId="11926"/>
    <cellStyle name="LINES - Style2 4 7 3" xfId="11927"/>
    <cellStyle name="LINES - Style2 4 7 3 2" xfId="11928"/>
    <cellStyle name="LINES - Style2 4 7 4" xfId="11929"/>
    <cellStyle name="LINES - Style2 4 7 4 2" xfId="11930"/>
    <cellStyle name="LINES - Style2 4 7 5" xfId="11931"/>
    <cellStyle name="LINES - Style2 4 7 5 2" xfId="11932"/>
    <cellStyle name="LINES - Style2 4 7 6" xfId="11933"/>
    <cellStyle name="LINES - Style2 4 7 6 2" xfId="11934"/>
    <cellStyle name="LINES - Style2 4 7 7" xfId="11935"/>
    <cellStyle name="LINES - Style2 4 7 7 2" xfId="11936"/>
    <cellStyle name="LINES - Style2 4 7 8" xfId="11937"/>
    <cellStyle name="LINES - Style2 4 7 8 2" xfId="11938"/>
    <cellStyle name="LINES - Style2 4 7 9" xfId="11939"/>
    <cellStyle name="LINES - Style2 4 7 9 2" xfId="11940"/>
    <cellStyle name="LINES - Style2 4 8" xfId="11941"/>
    <cellStyle name="LINES - Style2 4 8 10" xfId="11942"/>
    <cellStyle name="LINES - Style2 4 8 10 2" xfId="11943"/>
    <cellStyle name="LINES - Style2 4 8 11" xfId="11944"/>
    <cellStyle name="LINES - Style2 4 8 2" xfId="11945"/>
    <cellStyle name="LINES - Style2 4 8 2 10" xfId="11946"/>
    <cellStyle name="LINES - Style2 4 8 2 2" xfId="11947"/>
    <cellStyle name="LINES - Style2 4 8 2 2 2" xfId="11948"/>
    <cellStyle name="LINES - Style2 4 8 2 3" xfId="11949"/>
    <cellStyle name="LINES - Style2 4 8 2 3 2" xfId="11950"/>
    <cellStyle name="LINES - Style2 4 8 2 4" xfId="11951"/>
    <cellStyle name="LINES - Style2 4 8 2 4 2" xfId="11952"/>
    <cellStyle name="LINES - Style2 4 8 2 5" xfId="11953"/>
    <cellStyle name="LINES - Style2 4 8 2 5 2" xfId="11954"/>
    <cellStyle name="LINES - Style2 4 8 2 6" xfId="11955"/>
    <cellStyle name="LINES - Style2 4 8 2 6 2" xfId="11956"/>
    <cellStyle name="LINES - Style2 4 8 2 7" xfId="11957"/>
    <cellStyle name="LINES - Style2 4 8 2 7 2" xfId="11958"/>
    <cellStyle name="LINES - Style2 4 8 2 8" xfId="11959"/>
    <cellStyle name="LINES - Style2 4 8 2 8 2" xfId="11960"/>
    <cellStyle name="LINES - Style2 4 8 2 9" xfId="11961"/>
    <cellStyle name="LINES - Style2 4 8 2 9 2" xfId="11962"/>
    <cellStyle name="LINES - Style2 4 8 3" xfId="11963"/>
    <cellStyle name="LINES - Style2 4 8 3 2" xfId="11964"/>
    <cellStyle name="LINES - Style2 4 8 4" xfId="11965"/>
    <cellStyle name="LINES - Style2 4 8 4 2" xfId="11966"/>
    <cellStyle name="LINES - Style2 4 8 5" xfId="11967"/>
    <cellStyle name="LINES - Style2 4 8 5 2" xfId="11968"/>
    <cellStyle name="LINES - Style2 4 8 6" xfId="11969"/>
    <cellStyle name="LINES - Style2 4 8 6 2" xfId="11970"/>
    <cellStyle name="LINES - Style2 4 8 7" xfId="11971"/>
    <cellStyle name="LINES - Style2 4 8 7 2" xfId="11972"/>
    <cellStyle name="LINES - Style2 4 8 8" xfId="11973"/>
    <cellStyle name="LINES - Style2 4 8 8 2" xfId="11974"/>
    <cellStyle name="LINES - Style2 4 8 9" xfId="11975"/>
    <cellStyle name="LINES - Style2 4 8 9 2" xfId="11976"/>
    <cellStyle name="LINES - Style2 4 9" xfId="11977"/>
    <cellStyle name="LINES - Style2 4 9 2" xfId="11978"/>
    <cellStyle name="LINES - Style2 4_FRI's per CPA formulae May 2011" xfId="11979"/>
    <cellStyle name="LINES - Style2 5" xfId="11980"/>
    <cellStyle name="LINES - Style2 5 10" xfId="11981"/>
    <cellStyle name="LINES - Style2 5 10 2" xfId="11982"/>
    <cellStyle name="LINES - Style2 5 11" xfId="11983"/>
    <cellStyle name="LINES - Style2 5 11 2" xfId="11984"/>
    <cellStyle name="LINES - Style2 5 12" xfId="11985"/>
    <cellStyle name="LINES - Style2 5 12 2" xfId="11986"/>
    <cellStyle name="LINES - Style2 5 13" xfId="11987"/>
    <cellStyle name="LINES - Style2 5 13 2" xfId="11988"/>
    <cellStyle name="LINES - Style2 5 14" xfId="11989"/>
    <cellStyle name="LINES - Style2 5 14 2" xfId="11990"/>
    <cellStyle name="LINES - Style2 5 15" xfId="11991"/>
    <cellStyle name="LINES - Style2 5 15 2" xfId="11992"/>
    <cellStyle name="LINES - Style2 5 16" xfId="11993"/>
    <cellStyle name="LINES - Style2 5 16 2" xfId="11994"/>
    <cellStyle name="LINES - Style2 5 17" xfId="11995"/>
    <cellStyle name="LINES - Style2 5 2" xfId="11996"/>
    <cellStyle name="LINES - Style2 5 2 10" xfId="11997"/>
    <cellStyle name="LINES - Style2 5 2 10 2" xfId="11998"/>
    <cellStyle name="LINES - Style2 5 2 11" xfId="11999"/>
    <cellStyle name="LINES - Style2 5 2 11 2" xfId="12000"/>
    <cellStyle name="LINES - Style2 5 2 12" xfId="12001"/>
    <cellStyle name="LINES - Style2 5 2 12 2" xfId="12002"/>
    <cellStyle name="LINES - Style2 5 2 13" xfId="12003"/>
    <cellStyle name="LINES - Style2 5 2 13 2" xfId="12004"/>
    <cellStyle name="LINES - Style2 5 2 14" xfId="12005"/>
    <cellStyle name="LINES - Style2 5 2 14 2" xfId="12006"/>
    <cellStyle name="LINES - Style2 5 2 15" xfId="12007"/>
    <cellStyle name="LINES - Style2 5 2 2" xfId="12008"/>
    <cellStyle name="LINES - Style2 5 2 2 10" xfId="12009"/>
    <cellStyle name="LINES - Style2 5 2 2 10 2" xfId="12010"/>
    <cellStyle name="LINES - Style2 5 2 2 11" xfId="12011"/>
    <cellStyle name="LINES - Style2 5 2 2 11 2" xfId="12012"/>
    <cellStyle name="LINES - Style2 5 2 2 12" xfId="12013"/>
    <cellStyle name="LINES - Style2 5 2 2 2" xfId="12014"/>
    <cellStyle name="LINES - Style2 5 2 2 2 10" xfId="12015"/>
    <cellStyle name="LINES - Style2 5 2 2 2 10 2" xfId="12016"/>
    <cellStyle name="LINES - Style2 5 2 2 2 11" xfId="12017"/>
    <cellStyle name="LINES - Style2 5 2 2 2 2" xfId="12018"/>
    <cellStyle name="LINES - Style2 5 2 2 2 2 10" xfId="12019"/>
    <cellStyle name="LINES - Style2 5 2 2 2 2 2" xfId="12020"/>
    <cellStyle name="LINES - Style2 5 2 2 2 2 2 2" xfId="12021"/>
    <cellStyle name="LINES - Style2 5 2 2 2 2 3" xfId="12022"/>
    <cellStyle name="LINES - Style2 5 2 2 2 2 3 2" xfId="12023"/>
    <cellStyle name="LINES - Style2 5 2 2 2 2 4" xfId="12024"/>
    <cellStyle name="LINES - Style2 5 2 2 2 2 4 2" xfId="12025"/>
    <cellStyle name="LINES - Style2 5 2 2 2 2 5" xfId="12026"/>
    <cellStyle name="LINES - Style2 5 2 2 2 2 5 2" xfId="12027"/>
    <cellStyle name="LINES - Style2 5 2 2 2 2 6" xfId="12028"/>
    <cellStyle name="LINES - Style2 5 2 2 2 2 6 2" xfId="12029"/>
    <cellStyle name="LINES - Style2 5 2 2 2 2 7" xfId="12030"/>
    <cellStyle name="LINES - Style2 5 2 2 2 2 7 2" xfId="12031"/>
    <cellStyle name="LINES - Style2 5 2 2 2 2 8" xfId="12032"/>
    <cellStyle name="LINES - Style2 5 2 2 2 2 8 2" xfId="12033"/>
    <cellStyle name="LINES - Style2 5 2 2 2 2 9" xfId="12034"/>
    <cellStyle name="LINES - Style2 5 2 2 2 2 9 2" xfId="12035"/>
    <cellStyle name="LINES - Style2 5 2 2 2 3" xfId="12036"/>
    <cellStyle name="LINES - Style2 5 2 2 2 3 2" xfId="12037"/>
    <cellStyle name="LINES - Style2 5 2 2 2 4" xfId="12038"/>
    <cellStyle name="LINES - Style2 5 2 2 2 4 2" xfId="12039"/>
    <cellStyle name="LINES - Style2 5 2 2 2 5" xfId="12040"/>
    <cellStyle name="LINES - Style2 5 2 2 2 5 2" xfId="12041"/>
    <cellStyle name="LINES - Style2 5 2 2 2 6" xfId="12042"/>
    <cellStyle name="LINES - Style2 5 2 2 2 6 2" xfId="12043"/>
    <cellStyle name="LINES - Style2 5 2 2 2 7" xfId="12044"/>
    <cellStyle name="LINES - Style2 5 2 2 2 7 2" xfId="12045"/>
    <cellStyle name="LINES - Style2 5 2 2 2 8" xfId="12046"/>
    <cellStyle name="LINES - Style2 5 2 2 2 8 2" xfId="12047"/>
    <cellStyle name="LINES - Style2 5 2 2 2 9" xfId="12048"/>
    <cellStyle name="LINES - Style2 5 2 2 2 9 2" xfId="12049"/>
    <cellStyle name="LINES - Style2 5 2 2 3" xfId="12050"/>
    <cellStyle name="LINES - Style2 5 2 2 3 2" xfId="12051"/>
    <cellStyle name="LINES - Style2 5 2 2 4" xfId="12052"/>
    <cellStyle name="LINES - Style2 5 2 2 4 2" xfId="12053"/>
    <cellStyle name="LINES - Style2 5 2 2 5" xfId="12054"/>
    <cellStyle name="LINES - Style2 5 2 2 5 2" xfId="12055"/>
    <cellStyle name="LINES - Style2 5 2 2 6" xfId="12056"/>
    <cellStyle name="LINES - Style2 5 2 2 6 2" xfId="12057"/>
    <cellStyle name="LINES - Style2 5 2 2 7" xfId="12058"/>
    <cellStyle name="LINES - Style2 5 2 2 7 2" xfId="12059"/>
    <cellStyle name="LINES - Style2 5 2 2 8" xfId="12060"/>
    <cellStyle name="LINES - Style2 5 2 2 8 2" xfId="12061"/>
    <cellStyle name="LINES - Style2 5 2 2 9" xfId="12062"/>
    <cellStyle name="LINES - Style2 5 2 2 9 2" xfId="12063"/>
    <cellStyle name="LINES - Style2 5 2 3" xfId="12064"/>
    <cellStyle name="LINES - Style2 5 2 3 10" xfId="12065"/>
    <cellStyle name="LINES - Style2 5 2 3 10 2" xfId="12066"/>
    <cellStyle name="LINES - Style2 5 2 3 11" xfId="12067"/>
    <cellStyle name="LINES - Style2 5 2 3 11 2" xfId="12068"/>
    <cellStyle name="LINES - Style2 5 2 3 12" xfId="12069"/>
    <cellStyle name="LINES - Style2 5 2 3 2" xfId="12070"/>
    <cellStyle name="LINES - Style2 5 2 3 2 10" xfId="12071"/>
    <cellStyle name="LINES - Style2 5 2 3 2 10 2" xfId="12072"/>
    <cellStyle name="LINES - Style2 5 2 3 2 11" xfId="12073"/>
    <cellStyle name="LINES - Style2 5 2 3 2 2" xfId="12074"/>
    <cellStyle name="LINES - Style2 5 2 3 2 2 10" xfId="12075"/>
    <cellStyle name="LINES - Style2 5 2 3 2 2 2" xfId="12076"/>
    <cellStyle name="LINES - Style2 5 2 3 2 2 2 2" xfId="12077"/>
    <cellStyle name="LINES - Style2 5 2 3 2 2 3" xfId="12078"/>
    <cellStyle name="LINES - Style2 5 2 3 2 2 3 2" xfId="12079"/>
    <cellStyle name="LINES - Style2 5 2 3 2 2 4" xfId="12080"/>
    <cellStyle name="LINES - Style2 5 2 3 2 2 4 2" xfId="12081"/>
    <cellStyle name="LINES - Style2 5 2 3 2 2 5" xfId="12082"/>
    <cellStyle name="LINES - Style2 5 2 3 2 2 5 2" xfId="12083"/>
    <cellStyle name="LINES - Style2 5 2 3 2 2 6" xfId="12084"/>
    <cellStyle name="LINES - Style2 5 2 3 2 2 6 2" xfId="12085"/>
    <cellStyle name="LINES - Style2 5 2 3 2 2 7" xfId="12086"/>
    <cellStyle name="LINES - Style2 5 2 3 2 2 7 2" xfId="12087"/>
    <cellStyle name="LINES - Style2 5 2 3 2 2 8" xfId="12088"/>
    <cellStyle name="LINES - Style2 5 2 3 2 2 8 2" xfId="12089"/>
    <cellStyle name="LINES - Style2 5 2 3 2 2 9" xfId="12090"/>
    <cellStyle name="LINES - Style2 5 2 3 2 2 9 2" xfId="12091"/>
    <cellStyle name="LINES - Style2 5 2 3 2 3" xfId="12092"/>
    <cellStyle name="LINES - Style2 5 2 3 2 3 2" xfId="12093"/>
    <cellStyle name="LINES - Style2 5 2 3 2 4" xfId="12094"/>
    <cellStyle name="LINES - Style2 5 2 3 2 4 2" xfId="12095"/>
    <cellStyle name="LINES - Style2 5 2 3 2 5" xfId="12096"/>
    <cellStyle name="LINES - Style2 5 2 3 2 5 2" xfId="12097"/>
    <cellStyle name="LINES - Style2 5 2 3 2 6" xfId="12098"/>
    <cellStyle name="LINES - Style2 5 2 3 2 6 2" xfId="12099"/>
    <cellStyle name="LINES - Style2 5 2 3 2 7" xfId="12100"/>
    <cellStyle name="LINES - Style2 5 2 3 2 7 2" xfId="12101"/>
    <cellStyle name="LINES - Style2 5 2 3 2 8" xfId="12102"/>
    <cellStyle name="LINES - Style2 5 2 3 2 8 2" xfId="12103"/>
    <cellStyle name="LINES - Style2 5 2 3 2 9" xfId="12104"/>
    <cellStyle name="LINES - Style2 5 2 3 2 9 2" xfId="12105"/>
    <cellStyle name="LINES - Style2 5 2 3 3" xfId="12106"/>
    <cellStyle name="LINES - Style2 5 2 3 3 2" xfId="12107"/>
    <cellStyle name="LINES - Style2 5 2 3 4" xfId="12108"/>
    <cellStyle name="LINES - Style2 5 2 3 4 2" xfId="12109"/>
    <cellStyle name="LINES - Style2 5 2 3 5" xfId="12110"/>
    <cellStyle name="LINES - Style2 5 2 3 5 2" xfId="12111"/>
    <cellStyle name="LINES - Style2 5 2 3 6" xfId="12112"/>
    <cellStyle name="LINES - Style2 5 2 3 6 2" xfId="12113"/>
    <cellStyle name="LINES - Style2 5 2 3 7" xfId="12114"/>
    <cellStyle name="LINES - Style2 5 2 3 7 2" xfId="12115"/>
    <cellStyle name="LINES - Style2 5 2 3 8" xfId="12116"/>
    <cellStyle name="LINES - Style2 5 2 3 8 2" xfId="12117"/>
    <cellStyle name="LINES - Style2 5 2 3 9" xfId="12118"/>
    <cellStyle name="LINES - Style2 5 2 3 9 2" xfId="12119"/>
    <cellStyle name="LINES - Style2 5 2 4" xfId="12120"/>
    <cellStyle name="LINES - Style2 5 2 4 10" xfId="12121"/>
    <cellStyle name="LINES - Style2 5 2 4 10 2" xfId="12122"/>
    <cellStyle name="LINES - Style2 5 2 4 11" xfId="12123"/>
    <cellStyle name="LINES - Style2 5 2 4 11 2" xfId="12124"/>
    <cellStyle name="LINES - Style2 5 2 4 12" xfId="12125"/>
    <cellStyle name="LINES - Style2 5 2 4 2" xfId="12126"/>
    <cellStyle name="LINES - Style2 5 2 4 2 10" xfId="12127"/>
    <cellStyle name="LINES - Style2 5 2 4 2 10 2" xfId="12128"/>
    <cellStyle name="LINES - Style2 5 2 4 2 11" xfId="12129"/>
    <cellStyle name="LINES - Style2 5 2 4 2 2" xfId="12130"/>
    <cellStyle name="LINES - Style2 5 2 4 2 2 10" xfId="12131"/>
    <cellStyle name="LINES - Style2 5 2 4 2 2 2" xfId="12132"/>
    <cellStyle name="LINES - Style2 5 2 4 2 2 2 2" xfId="12133"/>
    <cellStyle name="LINES - Style2 5 2 4 2 2 3" xfId="12134"/>
    <cellStyle name="LINES - Style2 5 2 4 2 2 3 2" xfId="12135"/>
    <cellStyle name="LINES - Style2 5 2 4 2 2 4" xfId="12136"/>
    <cellStyle name="LINES - Style2 5 2 4 2 2 4 2" xfId="12137"/>
    <cellStyle name="LINES - Style2 5 2 4 2 2 5" xfId="12138"/>
    <cellStyle name="LINES - Style2 5 2 4 2 2 5 2" xfId="12139"/>
    <cellStyle name="LINES - Style2 5 2 4 2 2 6" xfId="12140"/>
    <cellStyle name="LINES - Style2 5 2 4 2 2 6 2" xfId="12141"/>
    <cellStyle name="LINES - Style2 5 2 4 2 2 7" xfId="12142"/>
    <cellStyle name="LINES - Style2 5 2 4 2 2 7 2" xfId="12143"/>
    <cellStyle name="LINES - Style2 5 2 4 2 2 8" xfId="12144"/>
    <cellStyle name="LINES - Style2 5 2 4 2 2 8 2" xfId="12145"/>
    <cellStyle name="LINES - Style2 5 2 4 2 2 9" xfId="12146"/>
    <cellStyle name="LINES - Style2 5 2 4 2 2 9 2" xfId="12147"/>
    <cellStyle name="LINES - Style2 5 2 4 2 3" xfId="12148"/>
    <cellStyle name="LINES - Style2 5 2 4 2 3 2" xfId="12149"/>
    <cellStyle name="LINES - Style2 5 2 4 2 4" xfId="12150"/>
    <cellStyle name="LINES - Style2 5 2 4 2 4 2" xfId="12151"/>
    <cellStyle name="LINES - Style2 5 2 4 2 5" xfId="12152"/>
    <cellStyle name="LINES - Style2 5 2 4 2 5 2" xfId="12153"/>
    <cellStyle name="LINES - Style2 5 2 4 2 6" xfId="12154"/>
    <cellStyle name="LINES - Style2 5 2 4 2 6 2" xfId="12155"/>
    <cellStyle name="LINES - Style2 5 2 4 2 7" xfId="12156"/>
    <cellStyle name="LINES - Style2 5 2 4 2 7 2" xfId="12157"/>
    <cellStyle name="LINES - Style2 5 2 4 2 8" xfId="12158"/>
    <cellStyle name="LINES - Style2 5 2 4 2 8 2" xfId="12159"/>
    <cellStyle name="LINES - Style2 5 2 4 2 9" xfId="12160"/>
    <cellStyle name="LINES - Style2 5 2 4 2 9 2" xfId="12161"/>
    <cellStyle name="LINES - Style2 5 2 4 3" xfId="12162"/>
    <cellStyle name="LINES - Style2 5 2 4 3 2" xfId="12163"/>
    <cellStyle name="LINES - Style2 5 2 4 4" xfId="12164"/>
    <cellStyle name="LINES - Style2 5 2 4 4 2" xfId="12165"/>
    <cellStyle name="LINES - Style2 5 2 4 5" xfId="12166"/>
    <cellStyle name="LINES - Style2 5 2 4 5 2" xfId="12167"/>
    <cellStyle name="LINES - Style2 5 2 4 6" xfId="12168"/>
    <cellStyle name="LINES - Style2 5 2 4 6 2" xfId="12169"/>
    <cellStyle name="LINES - Style2 5 2 4 7" xfId="12170"/>
    <cellStyle name="LINES - Style2 5 2 4 7 2" xfId="12171"/>
    <cellStyle name="LINES - Style2 5 2 4 8" xfId="12172"/>
    <cellStyle name="LINES - Style2 5 2 4 8 2" xfId="12173"/>
    <cellStyle name="LINES - Style2 5 2 4 9" xfId="12174"/>
    <cellStyle name="LINES - Style2 5 2 4 9 2" xfId="12175"/>
    <cellStyle name="LINES - Style2 5 2 5" xfId="12176"/>
    <cellStyle name="LINES - Style2 5 2 5 10" xfId="12177"/>
    <cellStyle name="LINES - Style2 5 2 5 10 2" xfId="12178"/>
    <cellStyle name="LINES - Style2 5 2 5 11" xfId="12179"/>
    <cellStyle name="LINES - Style2 5 2 5 2" xfId="12180"/>
    <cellStyle name="LINES - Style2 5 2 5 2 10" xfId="12181"/>
    <cellStyle name="LINES - Style2 5 2 5 2 2" xfId="12182"/>
    <cellStyle name="LINES - Style2 5 2 5 2 2 2" xfId="12183"/>
    <cellStyle name="LINES - Style2 5 2 5 2 3" xfId="12184"/>
    <cellStyle name="LINES - Style2 5 2 5 2 3 2" xfId="12185"/>
    <cellStyle name="LINES - Style2 5 2 5 2 4" xfId="12186"/>
    <cellStyle name="LINES - Style2 5 2 5 2 4 2" xfId="12187"/>
    <cellStyle name="LINES - Style2 5 2 5 2 5" xfId="12188"/>
    <cellStyle name="LINES - Style2 5 2 5 2 5 2" xfId="12189"/>
    <cellStyle name="LINES - Style2 5 2 5 2 6" xfId="12190"/>
    <cellStyle name="LINES - Style2 5 2 5 2 6 2" xfId="12191"/>
    <cellStyle name="LINES - Style2 5 2 5 2 7" xfId="12192"/>
    <cellStyle name="LINES - Style2 5 2 5 2 7 2" xfId="12193"/>
    <cellStyle name="LINES - Style2 5 2 5 2 8" xfId="12194"/>
    <cellStyle name="LINES - Style2 5 2 5 2 8 2" xfId="12195"/>
    <cellStyle name="LINES - Style2 5 2 5 2 9" xfId="12196"/>
    <cellStyle name="LINES - Style2 5 2 5 2 9 2" xfId="12197"/>
    <cellStyle name="LINES - Style2 5 2 5 3" xfId="12198"/>
    <cellStyle name="LINES - Style2 5 2 5 3 2" xfId="12199"/>
    <cellStyle name="LINES - Style2 5 2 5 4" xfId="12200"/>
    <cellStyle name="LINES - Style2 5 2 5 4 2" xfId="12201"/>
    <cellStyle name="LINES - Style2 5 2 5 5" xfId="12202"/>
    <cellStyle name="LINES - Style2 5 2 5 5 2" xfId="12203"/>
    <cellStyle name="LINES - Style2 5 2 5 6" xfId="12204"/>
    <cellStyle name="LINES - Style2 5 2 5 6 2" xfId="12205"/>
    <cellStyle name="LINES - Style2 5 2 5 7" xfId="12206"/>
    <cellStyle name="LINES - Style2 5 2 5 7 2" xfId="12207"/>
    <cellStyle name="LINES - Style2 5 2 5 8" xfId="12208"/>
    <cellStyle name="LINES - Style2 5 2 5 8 2" xfId="12209"/>
    <cellStyle name="LINES - Style2 5 2 5 9" xfId="12210"/>
    <cellStyle name="LINES - Style2 5 2 5 9 2" xfId="12211"/>
    <cellStyle name="LINES - Style2 5 2 6" xfId="12212"/>
    <cellStyle name="LINES - Style2 5 2 6 2" xfId="12213"/>
    <cellStyle name="LINES - Style2 5 2 7" xfId="12214"/>
    <cellStyle name="LINES - Style2 5 2 7 2" xfId="12215"/>
    <cellStyle name="LINES - Style2 5 2 8" xfId="12216"/>
    <cellStyle name="LINES - Style2 5 2 8 2" xfId="12217"/>
    <cellStyle name="LINES - Style2 5 2 9" xfId="12218"/>
    <cellStyle name="LINES - Style2 5 2 9 2" xfId="12219"/>
    <cellStyle name="LINES - Style2 5 2_FRI's per CPA formulae May 2011" xfId="12220"/>
    <cellStyle name="LINES - Style2 5 3" xfId="12221"/>
    <cellStyle name="LINES - Style2 5 3 10" xfId="12222"/>
    <cellStyle name="LINES - Style2 5 3 10 2" xfId="12223"/>
    <cellStyle name="LINES - Style2 5 3 11" xfId="12224"/>
    <cellStyle name="LINES - Style2 5 3 11 2" xfId="12225"/>
    <cellStyle name="LINES - Style2 5 3 12" xfId="12226"/>
    <cellStyle name="LINES - Style2 5 3 2" xfId="12227"/>
    <cellStyle name="LINES - Style2 5 3 2 10" xfId="12228"/>
    <cellStyle name="LINES - Style2 5 3 2 10 2" xfId="12229"/>
    <cellStyle name="LINES - Style2 5 3 2 11" xfId="12230"/>
    <cellStyle name="LINES - Style2 5 3 2 2" xfId="12231"/>
    <cellStyle name="LINES - Style2 5 3 2 2 10" xfId="12232"/>
    <cellStyle name="LINES - Style2 5 3 2 2 2" xfId="12233"/>
    <cellStyle name="LINES - Style2 5 3 2 2 2 2" xfId="12234"/>
    <cellStyle name="LINES - Style2 5 3 2 2 3" xfId="12235"/>
    <cellStyle name="LINES - Style2 5 3 2 2 3 2" xfId="12236"/>
    <cellStyle name="LINES - Style2 5 3 2 2 4" xfId="12237"/>
    <cellStyle name="LINES - Style2 5 3 2 2 4 2" xfId="12238"/>
    <cellStyle name="LINES - Style2 5 3 2 2 5" xfId="12239"/>
    <cellStyle name="LINES - Style2 5 3 2 2 5 2" xfId="12240"/>
    <cellStyle name="LINES - Style2 5 3 2 2 6" xfId="12241"/>
    <cellStyle name="LINES - Style2 5 3 2 2 6 2" xfId="12242"/>
    <cellStyle name="LINES - Style2 5 3 2 2 7" xfId="12243"/>
    <cellStyle name="LINES - Style2 5 3 2 2 7 2" xfId="12244"/>
    <cellStyle name="LINES - Style2 5 3 2 2 8" xfId="12245"/>
    <cellStyle name="LINES - Style2 5 3 2 2 8 2" xfId="12246"/>
    <cellStyle name="LINES - Style2 5 3 2 2 9" xfId="12247"/>
    <cellStyle name="LINES - Style2 5 3 2 2 9 2" xfId="12248"/>
    <cellStyle name="LINES - Style2 5 3 2 3" xfId="12249"/>
    <cellStyle name="LINES - Style2 5 3 2 3 2" xfId="12250"/>
    <cellStyle name="LINES - Style2 5 3 2 4" xfId="12251"/>
    <cellStyle name="LINES - Style2 5 3 2 4 2" xfId="12252"/>
    <cellStyle name="LINES - Style2 5 3 2 5" xfId="12253"/>
    <cellStyle name="LINES - Style2 5 3 2 5 2" xfId="12254"/>
    <cellStyle name="LINES - Style2 5 3 2 6" xfId="12255"/>
    <cellStyle name="LINES - Style2 5 3 2 6 2" xfId="12256"/>
    <cellStyle name="LINES - Style2 5 3 2 7" xfId="12257"/>
    <cellStyle name="LINES - Style2 5 3 2 7 2" xfId="12258"/>
    <cellStyle name="LINES - Style2 5 3 2 8" xfId="12259"/>
    <cellStyle name="LINES - Style2 5 3 2 8 2" xfId="12260"/>
    <cellStyle name="LINES - Style2 5 3 2 9" xfId="12261"/>
    <cellStyle name="LINES - Style2 5 3 2 9 2" xfId="12262"/>
    <cellStyle name="LINES - Style2 5 3 3" xfId="12263"/>
    <cellStyle name="LINES - Style2 5 3 3 2" xfId="12264"/>
    <cellStyle name="LINES - Style2 5 3 4" xfId="12265"/>
    <cellStyle name="LINES - Style2 5 3 4 2" xfId="12266"/>
    <cellStyle name="LINES - Style2 5 3 5" xfId="12267"/>
    <cellStyle name="LINES - Style2 5 3 5 2" xfId="12268"/>
    <cellStyle name="LINES - Style2 5 3 6" xfId="12269"/>
    <cellStyle name="LINES - Style2 5 3 6 2" xfId="12270"/>
    <cellStyle name="LINES - Style2 5 3 7" xfId="12271"/>
    <cellStyle name="LINES - Style2 5 3 7 2" xfId="12272"/>
    <cellStyle name="LINES - Style2 5 3 8" xfId="12273"/>
    <cellStyle name="LINES - Style2 5 3 8 2" xfId="12274"/>
    <cellStyle name="LINES - Style2 5 3 9" xfId="12275"/>
    <cellStyle name="LINES - Style2 5 3 9 2" xfId="12276"/>
    <cellStyle name="LINES - Style2 5 4" xfId="12277"/>
    <cellStyle name="LINES - Style2 5 4 10" xfId="12278"/>
    <cellStyle name="LINES - Style2 5 4 10 2" xfId="12279"/>
    <cellStyle name="LINES - Style2 5 4 11" xfId="12280"/>
    <cellStyle name="LINES - Style2 5 4 11 2" xfId="12281"/>
    <cellStyle name="LINES - Style2 5 4 12" xfId="12282"/>
    <cellStyle name="LINES - Style2 5 4 2" xfId="12283"/>
    <cellStyle name="LINES - Style2 5 4 2 10" xfId="12284"/>
    <cellStyle name="LINES - Style2 5 4 2 10 2" xfId="12285"/>
    <cellStyle name="LINES - Style2 5 4 2 11" xfId="12286"/>
    <cellStyle name="LINES - Style2 5 4 2 2" xfId="12287"/>
    <cellStyle name="LINES - Style2 5 4 2 2 10" xfId="12288"/>
    <cellStyle name="LINES - Style2 5 4 2 2 2" xfId="12289"/>
    <cellStyle name="LINES - Style2 5 4 2 2 2 2" xfId="12290"/>
    <cellStyle name="LINES - Style2 5 4 2 2 3" xfId="12291"/>
    <cellStyle name="LINES - Style2 5 4 2 2 3 2" xfId="12292"/>
    <cellStyle name="LINES - Style2 5 4 2 2 4" xfId="12293"/>
    <cellStyle name="LINES - Style2 5 4 2 2 4 2" xfId="12294"/>
    <cellStyle name="LINES - Style2 5 4 2 2 5" xfId="12295"/>
    <cellStyle name="LINES - Style2 5 4 2 2 5 2" xfId="12296"/>
    <cellStyle name="LINES - Style2 5 4 2 2 6" xfId="12297"/>
    <cellStyle name="LINES - Style2 5 4 2 2 6 2" xfId="12298"/>
    <cellStyle name="LINES - Style2 5 4 2 2 7" xfId="12299"/>
    <cellStyle name="LINES - Style2 5 4 2 2 7 2" xfId="12300"/>
    <cellStyle name="LINES - Style2 5 4 2 2 8" xfId="12301"/>
    <cellStyle name="LINES - Style2 5 4 2 2 8 2" xfId="12302"/>
    <cellStyle name="LINES - Style2 5 4 2 2 9" xfId="12303"/>
    <cellStyle name="LINES - Style2 5 4 2 2 9 2" xfId="12304"/>
    <cellStyle name="LINES - Style2 5 4 2 3" xfId="12305"/>
    <cellStyle name="LINES - Style2 5 4 2 3 2" xfId="12306"/>
    <cellStyle name="LINES - Style2 5 4 2 4" xfId="12307"/>
    <cellStyle name="LINES - Style2 5 4 2 4 2" xfId="12308"/>
    <cellStyle name="LINES - Style2 5 4 2 5" xfId="12309"/>
    <cellStyle name="LINES - Style2 5 4 2 5 2" xfId="12310"/>
    <cellStyle name="LINES - Style2 5 4 2 6" xfId="12311"/>
    <cellStyle name="LINES - Style2 5 4 2 6 2" xfId="12312"/>
    <cellStyle name="LINES - Style2 5 4 2 7" xfId="12313"/>
    <cellStyle name="LINES - Style2 5 4 2 7 2" xfId="12314"/>
    <cellStyle name="LINES - Style2 5 4 2 8" xfId="12315"/>
    <cellStyle name="LINES - Style2 5 4 2 8 2" xfId="12316"/>
    <cellStyle name="LINES - Style2 5 4 2 9" xfId="12317"/>
    <cellStyle name="LINES - Style2 5 4 2 9 2" xfId="12318"/>
    <cellStyle name="LINES - Style2 5 4 3" xfId="12319"/>
    <cellStyle name="LINES - Style2 5 4 3 2" xfId="12320"/>
    <cellStyle name="LINES - Style2 5 4 4" xfId="12321"/>
    <cellStyle name="LINES - Style2 5 4 4 2" xfId="12322"/>
    <cellStyle name="LINES - Style2 5 4 5" xfId="12323"/>
    <cellStyle name="LINES - Style2 5 4 5 2" xfId="12324"/>
    <cellStyle name="LINES - Style2 5 4 6" xfId="12325"/>
    <cellStyle name="LINES - Style2 5 4 6 2" xfId="12326"/>
    <cellStyle name="LINES - Style2 5 4 7" xfId="12327"/>
    <cellStyle name="LINES - Style2 5 4 7 2" xfId="12328"/>
    <cellStyle name="LINES - Style2 5 4 8" xfId="12329"/>
    <cellStyle name="LINES - Style2 5 4 8 2" xfId="12330"/>
    <cellStyle name="LINES - Style2 5 4 9" xfId="12331"/>
    <cellStyle name="LINES - Style2 5 4 9 2" xfId="12332"/>
    <cellStyle name="LINES - Style2 5 5" xfId="12333"/>
    <cellStyle name="LINES - Style2 5 5 10" xfId="12334"/>
    <cellStyle name="LINES - Style2 5 5 10 2" xfId="12335"/>
    <cellStyle name="LINES - Style2 5 5 11" xfId="12336"/>
    <cellStyle name="LINES - Style2 5 5 11 2" xfId="12337"/>
    <cellStyle name="LINES - Style2 5 5 12" xfId="12338"/>
    <cellStyle name="LINES - Style2 5 5 2" xfId="12339"/>
    <cellStyle name="LINES - Style2 5 5 2 10" xfId="12340"/>
    <cellStyle name="LINES - Style2 5 5 2 10 2" xfId="12341"/>
    <cellStyle name="LINES - Style2 5 5 2 11" xfId="12342"/>
    <cellStyle name="LINES - Style2 5 5 2 2" xfId="12343"/>
    <cellStyle name="LINES - Style2 5 5 2 2 10" xfId="12344"/>
    <cellStyle name="LINES - Style2 5 5 2 2 2" xfId="12345"/>
    <cellStyle name="LINES - Style2 5 5 2 2 2 2" xfId="12346"/>
    <cellStyle name="LINES - Style2 5 5 2 2 3" xfId="12347"/>
    <cellStyle name="LINES - Style2 5 5 2 2 3 2" xfId="12348"/>
    <cellStyle name="LINES - Style2 5 5 2 2 4" xfId="12349"/>
    <cellStyle name="LINES - Style2 5 5 2 2 4 2" xfId="12350"/>
    <cellStyle name="LINES - Style2 5 5 2 2 5" xfId="12351"/>
    <cellStyle name="LINES - Style2 5 5 2 2 5 2" xfId="12352"/>
    <cellStyle name="LINES - Style2 5 5 2 2 6" xfId="12353"/>
    <cellStyle name="LINES - Style2 5 5 2 2 6 2" xfId="12354"/>
    <cellStyle name="LINES - Style2 5 5 2 2 7" xfId="12355"/>
    <cellStyle name="LINES - Style2 5 5 2 2 7 2" xfId="12356"/>
    <cellStyle name="LINES - Style2 5 5 2 2 8" xfId="12357"/>
    <cellStyle name="LINES - Style2 5 5 2 2 8 2" xfId="12358"/>
    <cellStyle name="LINES - Style2 5 5 2 2 9" xfId="12359"/>
    <cellStyle name="LINES - Style2 5 5 2 2 9 2" xfId="12360"/>
    <cellStyle name="LINES - Style2 5 5 2 3" xfId="12361"/>
    <cellStyle name="LINES - Style2 5 5 2 3 2" xfId="12362"/>
    <cellStyle name="LINES - Style2 5 5 2 4" xfId="12363"/>
    <cellStyle name="LINES - Style2 5 5 2 4 2" xfId="12364"/>
    <cellStyle name="LINES - Style2 5 5 2 5" xfId="12365"/>
    <cellStyle name="LINES - Style2 5 5 2 5 2" xfId="12366"/>
    <cellStyle name="LINES - Style2 5 5 2 6" xfId="12367"/>
    <cellStyle name="LINES - Style2 5 5 2 6 2" xfId="12368"/>
    <cellStyle name="LINES - Style2 5 5 2 7" xfId="12369"/>
    <cellStyle name="LINES - Style2 5 5 2 7 2" xfId="12370"/>
    <cellStyle name="LINES - Style2 5 5 2 8" xfId="12371"/>
    <cellStyle name="LINES - Style2 5 5 2 8 2" xfId="12372"/>
    <cellStyle name="LINES - Style2 5 5 2 9" xfId="12373"/>
    <cellStyle name="LINES - Style2 5 5 2 9 2" xfId="12374"/>
    <cellStyle name="LINES - Style2 5 5 3" xfId="12375"/>
    <cellStyle name="LINES - Style2 5 5 3 2" xfId="12376"/>
    <cellStyle name="LINES - Style2 5 5 4" xfId="12377"/>
    <cellStyle name="LINES - Style2 5 5 4 2" xfId="12378"/>
    <cellStyle name="LINES - Style2 5 5 5" xfId="12379"/>
    <cellStyle name="LINES - Style2 5 5 5 2" xfId="12380"/>
    <cellStyle name="LINES - Style2 5 5 6" xfId="12381"/>
    <cellStyle name="LINES - Style2 5 5 6 2" xfId="12382"/>
    <cellStyle name="LINES - Style2 5 5 7" xfId="12383"/>
    <cellStyle name="LINES - Style2 5 5 7 2" xfId="12384"/>
    <cellStyle name="LINES - Style2 5 5 8" xfId="12385"/>
    <cellStyle name="LINES - Style2 5 5 8 2" xfId="12386"/>
    <cellStyle name="LINES - Style2 5 5 9" xfId="12387"/>
    <cellStyle name="LINES - Style2 5 5 9 2" xfId="12388"/>
    <cellStyle name="LINES - Style2 5 6" xfId="12389"/>
    <cellStyle name="LINES - Style2 5 6 10" xfId="12390"/>
    <cellStyle name="LINES - Style2 5 6 10 2" xfId="12391"/>
    <cellStyle name="LINES - Style2 5 6 11" xfId="12392"/>
    <cellStyle name="LINES - Style2 5 6 11 2" xfId="12393"/>
    <cellStyle name="LINES - Style2 5 6 12" xfId="12394"/>
    <cellStyle name="LINES - Style2 5 6 2" xfId="12395"/>
    <cellStyle name="LINES - Style2 5 6 2 10" xfId="12396"/>
    <cellStyle name="LINES - Style2 5 6 2 10 2" xfId="12397"/>
    <cellStyle name="LINES - Style2 5 6 2 11" xfId="12398"/>
    <cellStyle name="LINES - Style2 5 6 2 2" xfId="12399"/>
    <cellStyle name="LINES - Style2 5 6 2 2 2" xfId="12400"/>
    <cellStyle name="LINES - Style2 5 6 2 3" xfId="12401"/>
    <cellStyle name="LINES - Style2 5 6 2 3 2" xfId="12402"/>
    <cellStyle name="LINES - Style2 5 6 2 4" xfId="12403"/>
    <cellStyle name="LINES - Style2 5 6 2 4 2" xfId="12404"/>
    <cellStyle name="LINES - Style2 5 6 2 5" xfId="12405"/>
    <cellStyle name="LINES - Style2 5 6 2 5 2" xfId="12406"/>
    <cellStyle name="LINES - Style2 5 6 2 6" xfId="12407"/>
    <cellStyle name="LINES - Style2 5 6 2 6 2" xfId="12408"/>
    <cellStyle name="LINES - Style2 5 6 2 7" xfId="12409"/>
    <cellStyle name="LINES - Style2 5 6 2 7 2" xfId="12410"/>
    <cellStyle name="LINES - Style2 5 6 2 8" xfId="12411"/>
    <cellStyle name="LINES - Style2 5 6 2 8 2" xfId="12412"/>
    <cellStyle name="LINES - Style2 5 6 2 9" xfId="12413"/>
    <cellStyle name="LINES - Style2 5 6 2 9 2" xfId="12414"/>
    <cellStyle name="LINES - Style2 5 6 3" xfId="12415"/>
    <cellStyle name="LINES - Style2 5 6 3 2" xfId="12416"/>
    <cellStyle name="LINES - Style2 5 6 4" xfId="12417"/>
    <cellStyle name="LINES - Style2 5 6 4 2" xfId="12418"/>
    <cellStyle name="LINES - Style2 5 6 5" xfId="12419"/>
    <cellStyle name="LINES - Style2 5 6 5 2" xfId="12420"/>
    <cellStyle name="LINES - Style2 5 6 6" xfId="12421"/>
    <cellStyle name="LINES - Style2 5 6 6 2" xfId="12422"/>
    <cellStyle name="LINES - Style2 5 6 7" xfId="12423"/>
    <cellStyle name="LINES - Style2 5 6 7 2" xfId="12424"/>
    <cellStyle name="LINES - Style2 5 6 8" xfId="12425"/>
    <cellStyle name="LINES - Style2 5 6 8 2" xfId="12426"/>
    <cellStyle name="LINES - Style2 5 6 9" xfId="12427"/>
    <cellStyle name="LINES - Style2 5 6 9 2" xfId="12428"/>
    <cellStyle name="LINES - Style2 5 7" xfId="12429"/>
    <cellStyle name="LINES - Style2 5 7 2" xfId="12430"/>
    <cellStyle name="LINES - Style2 5 8" xfId="12431"/>
    <cellStyle name="LINES - Style2 5 8 2" xfId="12432"/>
    <cellStyle name="LINES - Style2 5 9" xfId="12433"/>
    <cellStyle name="LINES - Style2 5 9 2" xfId="12434"/>
    <cellStyle name="LINES - Style2 5_FRI's per CPA formulae May 2011" xfId="12435"/>
    <cellStyle name="LINES - Style2 6" xfId="12436"/>
    <cellStyle name="LINES - Style2 6 10" xfId="12437"/>
    <cellStyle name="LINES - Style2 6 10 2" xfId="12438"/>
    <cellStyle name="LINES - Style2 6 11" xfId="12439"/>
    <cellStyle name="LINES - Style2 6 11 2" xfId="12440"/>
    <cellStyle name="LINES - Style2 6 12" xfId="12441"/>
    <cellStyle name="LINES - Style2 6 12 2" xfId="12442"/>
    <cellStyle name="LINES - Style2 6 13" xfId="12443"/>
    <cellStyle name="LINES - Style2 6 13 2" xfId="12444"/>
    <cellStyle name="LINES - Style2 6 14" xfId="12445"/>
    <cellStyle name="LINES - Style2 6 14 2" xfId="12446"/>
    <cellStyle name="LINES - Style2 6 15" xfId="12447"/>
    <cellStyle name="LINES - Style2 6 15 2" xfId="12448"/>
    <cellStyle name="LINES - Style2 6 16" xfId="12449"/>
    <cellStyle name="LINES - Style2 6 16 2" xfId="12450"/>
    <cellStyle name="LINES - Style2 6 17" xfId="12451"/>
    <cellStyle name="LINES - Style2 6 2" xfId="12452"/>
    <cellStyle name="LINES - Style2 6 2 10" xfId="12453"/>
    <cellStyle name="LINES - Style2 6 2 10 2" xfId="12454"/>
    <cellStyle name="LINES - Style2 6 2 11" xfId="12455"/>
    <cellStyle name="LINES - Style2 6 2 11 2" xfId="12456"/>
    <cellStyle name="LINES - Style2 6 2 12" xfId="12457"/>
    <cellStyle name="LINES - Style2 6 2 12 2" xfId="12458"/>
    <cellStyle name="LINES - Style2 6 2 13" xfId="12459"/>
    <cellStyle name="LINES - Style2 6 2 13 2" xfId="12460"/>
    <cellStyle name="LINES - Style2 6 2 14" xfId="12461"/>
    <cellStyle name="LINES - Style2 6 2 14 2" xfId="12462"/>
    <cellStyle name="LINES - Style2 6 2 15" xfId="12463"/>
    <cellStyle name="LINES - Style2 6 2 2" xfId="12464"/>
    <cellStyle name="LINES - Style2 6 2 2 10" xfId="12465"/>
    <cellStyle name="LINES - Style2 6 2 2 10 2" xfId="12466"/>
    <cellStyle name="LINES - Style2 6 2 2 11" xfId="12467"/>
    <cellStyle name="LINES - Style2 6 2 2 11 2" xfId="12468"/>
    <cellStyle name="LINES - Style2 6 2 2 12" xfId="12469"/>
    <cellStyle name="LINES - Style2 6 2 2 2" xfId="12470"/>
    <cellStyle name="LINES - Style2 6 2 2 2 10" xfId="12471"/>
    <cellStyle name="LINES - Style2 6 2 2 2 10 2" xfId="12472"/>
    <cellStyle name="LINES - Style2 6 2 2 2 11" xfId="12473"/>
    <cellStyle name="LINES - Style2 6 2 2 2 2" xfId="12474"/>
    <cellStyle name="LINES - Style2 6 2 2 2 2 10" xfId="12475"/>
    <cellStyle name="LINES - Style2 6 2 2 2 2 2" xfId="12476"/>
    <cellStyle name="LINES - Style2 6 2 2 2 2 2 2" xfId="12477"/>
    <cellStyle name="LINES - Style2 6 2 2 2 2 3" xfId="12478"/>
    <cellStyle name="LINES - Style2 6 2 2 2 2 3 2" xfId="12479"/>
    <cellStyle name="LINES - Style2 6 2 2 2 2 4" xfId="12480"/>
    <cellStyle name="LINES - Style2 6 2 2 2 2 4 2" xfId="12481"/>
    <cellStyle name="LINES - Style2 6 2 2 2 2 5" xfId="12482"/>
    <cellStyle name="LINES - Style2 6 2 2 2 2 5 2" xfId="12483"/>
    <cellStyle name="LINES - Style2 6 2 2 2 2 6" xfId="12484"/>
    <cellStyle name="LINES - Style2 6 2 2 2 2 6 2" xfId="12485"/>
    <cellStyle name="LINES - Style2 6 2 2 2 2 7" xfId="12486"/>
    <cellStyle name="LINES - Style2 6 2 2 2 2 7 2" xfId="12487"/>
    <cellStyle name="LINES - Style2 6 2 2 2 2 8" xfId="12488"/>
    <cellStyle name="LINES - Style2 6 2 2 2 2 8 2" xfId="12489"/>
    <cellStyle name="LINES - Style2 6 2 2 2 2 9" xfId="12490"/>
    <cellStyle name="LINES - Style2 6 2 2 2 2 9 2" xfId="12491"/>
    <cellStyle name="LINES - Style2 6 2 2 2 3" xfId="12492"/>
    <cellStyle name="LINES - Style2 6 2 2 2 3 2" xfId="12493"/>
    <cellStyle name="LINES - Style2 6 2 2 2 4" xfId="12494"/>
    <cellStyle name="LINES - Style2 6 2 2 2 4 2" xfId="12495"/>
    <cellStyle name="LINES - Style2 6 2 2 2 5" xfId="12496"/>
    <cellStyle name="LINES - Style2 6 2 2 2 5 2" xfId="12497"/>
    <cellStyle name="LINES - Style2 6 2 2 2 6" xfId="12498"/>
    <cellStyle name="LINES - Style2 6 2 2 2 6 2" xfId="12499"/>
    <cellStyle name="LINES - Style2 6 2 2 2 7" xfId="12500"/>
    <cellStyle name="LINES - Style2 6 2 2 2 7 2" xfId="12501"/>
    <cellStyle name="LINES - Style2 6 2 2 2 8" xfId="12502"/>
    <cellStyle name="LINES - Style2 6 2 2 2 8 2" xfId="12503"/>
    <cellStyle name="LINES - Style2 6 2 2 2 9" xfId="12504"/>
    <cellStyle name="LINES - Style2 6 2 2 2 9 2" xfId="12505"/>
    <cellStyle name="LINES - Style2 6 2 2 3" xfId="12506"/>
    <cellStyle name="LINES - Style2 6 2 2 3 2" xfId="12507"/>
    <cellStyle name="LINES - Style2 6 2 2 4" xfId="12508"/>
    <cellStyle name="LINES - Style2 6 2 2 4 2" xfId="12509"/>
    <cellStyle name="LINES - Style2 6 2 2 5" xfId="12510"/>
    <cellStyle name="LINES - Style2 6 2 2 5 2" xfId="12511"/>
    <cellStyle name="LINES - Style2 6 2 2 6" xfId="12512"/>
    <cellStyle name="LINES - Style2 6 2 2 6 2" xfId="12513"/>
    <cellStyle name="LINES - Style2 6 2 2 7" xfId="12514"/>
    <cellStyle name="LINES - Style2 6 2 2 7 2" xfId="12515"/>
    <cellStyle name="LINES - Style2 6 2 2 8" xfId="12516"/>
    <cellStyle name="LINES - Style2 6 2 2 8 2" xfId="12517"/>
    <cellStyle name="LINES - Style2 6 2 2 9" xfId="12518"/>
    <cellStyle name="LINES - Style2 6 2 2 9 2" xfId="12519"/>
    <cellStyle name="LINES - Style2 6 2 3" xfId="12520"/>
    <cellStyle name="LINES - Style2 6 2 3 10" xfId="12521"/>
    <cellStyle name="LINES - Style2 6 2 3 10 2" xfId="12522"/>
    <cellStyle name="LINES - Style2 6 2 3 11" xfId="12523"/>
    <cellStyle name="LINES - Style2 6 2 3 11 2" xfId="12524"/>
    <cellStyle name="LINES - Style2 6 2 3 12" xfId="12525"/>
    <cellStyle name="LINES - Style2 6 2 3 2" xfId="12526"/>
    <cellStyle name="LINES - Style2 6 2 3 2 10" xfId="12527"/>
    <cellStyle name="LINES - Style2 6 2 3 2 10 2" xfId="12528"/>
    <cellStyle name="LINES - Style2 6 2 3 2 11" xfId="12529"/>
    <cellStyle name="LINES - Style2 6 2 3 2 2" xfId="12530"/>
    <cellStyle name="LINES - Style2 6 2 3 2 2 10" xfId="12531"/>
    <cellStyle name="LINES - Style2 6 2 3 2 2 2" xfId="12532"/>
    <cellStyle name="LINES - Style2 6 2 3 2 2 2 2" xfId="12533"/>
    <cellStyle name="LINES - Style2 6 2 3 2 2 3" xfId="12534"/>
    <cellStyle name="LINES - Style2 6 2 3 2 2 3 2" xfId="12535"/>
    <cellStyle name="LINES - Style2 6 2 3 2 2 4" xfId="12536"/>
    <cellStyle name="LINES - Style2 6 2 3 2 2 4 2" xfId="12537"/>
    <cellStyle name="LINES - Style2 6 2 3 2 2 5" xfId="12538"/>
    <cellStyle name="LINES - Style2 6 2 3 2 2 5 2" xfId="12539"/>
    <cellStyle name="LINES - Style2 6 2 3 2 2 6" xfId="12540"/>
    <cellStyle name="LINES - Style2 6 2 3 2 2 6 2" xfId="12541"/>
    <cellStyle name="LINES - Style2 6 2 3 2 2 7" xfId="12542"/>
    <cellStyle name="LINES - Style2 6 2 3 2 2 7 2" xfId="12543"/>
    <cellStyle name="LINES - Style2 6 2 3 2 2 8" xfId="12544"/>
    <cellStyle name="LINES - Style2 6 2 3 2 2 8 2" xfId="12545"/>
    <cellStyle name="LINES - Style2 6 2 3 2 2 9" xfId="12546"/>
    <cellStyle name="LINES - Style2 6 2 3 2 2 9 2" xfId="12547"/>
    <cellStyle name="LINES - Style2 6 2 3 2 3" xfId="12548"/>
    <cellStyle name="LINES - Style2 6 2 3 2 3 2" xfId="12549"/>
    <cellStyle name="LINES - Style2 6 2 3 2 4" xfId="12550"/>
    <cellStyle name="LINES - Style2 6 2 3 2 4 2" xfId="12551"/>
    <cellStyle name="LINES - Style2 6 2 3 2 5" xfId="12552"/>
    <cellStyle name="LINES - Style2 6 2 3 2 5 2" xfId="12553"/>
    <cellStyle name="LINES - Style2 6 2 3 2 6" xfId="12554"/>
    <cellStyle name="LINES - Style2 6 2 3 2 6 2" xfId="12555"/>
    <cellStyle name="LINES - Style2 6 2 3 2 7" xfId="12556"/>
    <cellStyle name="LINES - Style2 6 2 3 2 7 2" xfId="12557"/>
    <cellStyle name="LINES - Style2 6 2 3 2 8" xfId="12558"/>
    <cellStyle name="LINES - Style2 6 2 3 2 8 2" xfId="12559"/>
    <cellStyle name="LINES - Style2 6 2 3 2 9" xfId="12560"/>
    <cellStyle name="LINES - Style2 6 2 3 2 9 2" xfId="12561"/>
    <cellStyle name="LINES - Style2 6 2 3 3" xfId="12562"/>
    <cellStyle name="LINES - Style2 6 2 3 3 2" xfId="12563"/>
    <cellStyle name="LINES - Style2 6 2 3 4" xfId="12564"/>
    <cellStyle name="LINES - Style2 6 2 3 4 2" xfId="12565"/>
    <cellStyle name="LINES - Style2 6 2 3 5" xfId="12566"/>
    <cellStyle name="LINES - Style2 6 2 3 5 2" xfId="12567"/>
    <cellStyle name="LINES - Style2 6 2 3 6" xfId="12568"/>
    <cellStyle name="LINES - Style2 6 2 3 6 2" xfId="12569"/>
    <cellStyle name="LINES - Style2 6 2 3 7" xfId="12570"/>
    <cellStyle name="LINES - Style2 6 2 3 7 2" xfId="12571"/>
    <cellStyle name="LINES - Style2 6 2 3 8" xfId="12572"/>
    <cellStyle name="LINES - Style2 6 2 3 8 2" xfId="12573"/>
    <cellStyle name="LINES - Style2 6 2 3 9" xfId="12574"/>
    <cellStyle name="LINES - Style2 6 2 3 9 2" xfId="12575"/>
    <cellStyle name="LINES - Style2 6 2 4" xfId="12576"/>
    <cellStyle name="LINES - Style2 6 2 4 10" xfId="12577"/>
    <cellStyle name="LINES - Style2 6 2 4 10 2" xfId="12578"/>
    <cellStyle name="LINES - Style2 6 2 4 11" xfId="12579"/>
    <cellStyle name="LINES - Style2 6 2 4 11 2" xfId="12580"/>
    <cellStyle name="LINES - Style2 6 2 4 12" xfId="12581"/>
    <cellStyle name="LINES - Style2 6 2 4 2" xfId="12582"/>
    <cellStyle name="LINES - Style2 6 2 4 2 10" xfId="12583"/>
    <cellStyle name="LINES - Style2 6 2 4 2 10 2" xfId="12584"/>
    <cellStyle name="LINES - Style2 6 2 4 2 11" xfId="12585"/>
    <cellStyle name="LINES - Style2 6 2 4 2 2" xfId="12586"/>
    <cellStyle name="LINES - Style2 6 2 4 2 2 10" xfId="12587"/>
    <cellStyle name="LINES - Style2 6 2 4 2 2 2" xfId="12588"/>
    <cellStyle name="LINES - Style2 6 2 4 2 2 2 2" xfId="12589"/>
    <cellStyle name="LINES - Style2 6 2 4 2 2 3" xfId="12590"/>
    <cellStyle name="LINES - Style2 6 2 4 2 2 3 2" xfId="12591"/>
    <cellStyle name="LINES - Style2 6 2 4 2 2 4" xfId="12592"/>
    <cellStyle name="LINES - Style2 6 2 4 2 2 4 2" xfId="12593"/>
    <cellStyle name="LINES - Style2 6 2 4 2 2 5" xfId="12594"/>
    <cellStyle name="LINES - Style2 6 2 4 2 2 5 2" xfId="12595"/>
    <cellStyle name="LINES - Style2 6 2 4 2 2 6" xfId="12596"/>
    <cellStyle name="LINES - Style2 6 2 4 2 2 6 2" xfId="12597"/>
    <cellStyle name="LINES - Style2 6 2 4 2 2 7" xfId="12598"/>
    <cellStyle name="LINES - Style2 6 2 4 2 2 7 2" xfId="12599"/>
    <cellStyle name="LINES - Style2 6 2 4 2 2 8" xfId="12600"/>
    <cellStyle name="LINES - Style2 6 2 4 2 2 8 2" xfId="12601"/>
    <cellStyle name="LINES - Style2 6 2 4 2 2 9" xfId="12602"/>
    <cellStyle name="LINES - Style2 6 2 4 2 2 9 2" xfId="12603"/>
    <cellStyle name="LINES - Style2 6 2 4 2 3" xfId="12604"/>
    <cellStyle name="LINES - Style2 6 2 4 2 3 2" xfId="12605"/>
    <cellStyle name="LINES - Style2 6 2 4 2 4" xfId="12606"/>
    <cellStyle name="LINES - Style2 6 2 4 2 4 2" xfId="12607"/>
    <cellStyle name="LINES - Style2 6 2 4 2 5" xfId="12608"/>
    <cellStyle name="LINES - Style2 6 2 4 2 5 2" xfId="12609"/>
    <cellStyle name="LINES - Style2 6 2 4 2 6" xfId="12610"/>
    <cellStyle name="LINES - Style2 6 2 4 2 6 2" xfId="12611"/>
    <cellStyle name="LINES - Style2 6 2 4 2 7" xfId="12612"/>
    <cellStyle name="LINES - Style2 6 2 4 2 7 2" xfId="12613"/>
    <cellStyle name="LINES - Style2 6 2 4 2 8" xfId="12614"/>
    <cellStyle name="LINES - Style2 6 2 4 2 8 2" xfId="12615"/>
    <cellStyle name="LINES - Style2 6 2 4 2 9" xfId="12616"/>
    <cellStyle name="LINES - Style2 6 2 4 2 9 2" xfId="12617"/>
    <cellStyle name="LINES - Style2 6 2 4 3" xfId="12618"/>
    <cellStyle name="LINES - Style2 6 2 4 3 2" xfId="12619"/>
    <cellStyle name="LINES - Style2 6 2 4 4" xfId="12620"/>
    <cellStyle name="LINES - Style2 6 2 4 4 2" xfId="12621"/>
    <cellStyle name="LINES - Style2 6 2 4 5" xfId="12622"/>
    <cellStyle name="LINES - Style2 6 2 4 5 2" xfId="12623"/>
    <cellStyle name="LINES - Style2 6 2 4 6" xfId="12624"/>
    <cellStyle name="LINES - Style2 6 2 4 6 2" xfId="12625"/>
    <cellStyle name="LINES - Style2 6 2 4 7" xfId="12626"/>
    <cellStyle name="LINES - Style2 6 2 4 7 2" xfId="12627"/>
    <cellStyle name="LINES - Style2 6 2 4 8" xfId="12628"/>
    <cellStyle name="LINES - Style2 6 2 4 8 2" xfId="12629"/>
    <cellStyle name="LINES - Style2 6 2 4 9" xfId="12630"/>
    <cellStyle name="LINES - Style2 6 2 4 9 2" xfId="12631"/>
    <cellStyle name="LINES - Style2 6 2 5" xfId="12632"/>
    <cellStyle name="LINES - Style2 6 2 5 10" xfId="12633"/>
    <cellStyle name="LINES - Style2 6 2 5 10 2" xfId="12634"/>
    <cellStyle name="LINES - Style2 6 2 5 11" xfId="12635"/>
    <cellStyle name="LINES - Style2 6 2 5 2" xfId="12636"/>
    <cellStyle name="LINES - Style2 6 2 5 2 10" xfId="12637"/>
    <cellStyle name="LINES - Style2 6 2 5 2 2" xfId="12638"/>
    <cellStyle name="LINES - Style2 6 2 5 2 2 2" xfId="12639"/>
    <cellStyle name="LINES - Style2 6 2 5 2 3" xfId="12640"/>
    <cellStyle name="LINES - Style2 6 2 5 2 3 2" xfId="12641"/>
    <cellStyle name="LINES - Style2 6 2 5 2 4" xfId="12642"/>
    <cellStyle name="LINES - Style2 6 2 5 2 4 2" xfId="12643"/>
    <cellStyle name="LINES - Style2 6 2 5 2 5" xfId="12644"/>
    <cellStyle name="LINES - Style2 6 2 5 2 5 2" xfId="12645"/>
    <cellStyle name="LINES - Style2 6 2 5 2 6" xfId="12646"/>
    <cellStyle name="LINES - Style2 6 2 5 2 6 2" xfId="12647"/>
    <cellStyle name="LINES - Style2 6 2 5 2 7" xfId="12648"/>
    <cellStyle name="LINES - Style2 6 2 5 2 7 2" xfId="12649"/>
    <cellStyle name="LINES - Style2 6 2 5 2 8" xfId="12650"/>
    <cellStyle name="LINES - Style2 6 2 5 2 8 2" xfId="12651"/>
    <cellStyle name="LINES - Style2 6 2 5 2 9" xfId="12652"/>
    <cellStyle name="LINES - Style2 6 2 5 2 9 2" xfId="12653"/>
    <cellStyle name="LINES - Style2 6 2 5 3" xfId="12654"/>
    <cellStyle name="LINES - Style2 6 2 5 3 2" xfId="12655"/>
    <cellStyle name="LINES - Style2 6 2 5 4" xfId="12656"/>
    <cellStyle name="LINES - Style2 6 2 5 4 2" xfId="12657"/>
    <cellStyle name="LINES - Style2 6 2 5 5" xfId="12658"/>
    <cellStyle name="LINES - Style2 6 2 5 5 2" xfId="12659"/>
    <cellStyle name="LINES - Style2 6 2 5 6" xfId="12660"/>
    <cellStyle name="LINES - Style2 6 2 5 6 2" xfId="12661"/>
    <cellStyle name="LINES - Style2 6 2 5 7" xfId="12662"/>
    <cellStyle name="LINES - Style2 6 2 5 7 2" xfId="12663"/>
    <cellStyle name="LINES - Style2 6 2 5 8" xfId="12664"/>
    <cellStyle name="LINES - Style2 6 2 5 8 2" xfId="12665"/>
    <cellStyle name="LINES - Style2 6 2 5 9" xfId="12666"/>
    <cellStyle name="LINES - Style2 6 2 5 9 2" xfId="12667"/>
    <cellStyle name="LINES - Style2 6 2 6" xfId="12668"/>
    <cellStyle name="LINES - Style2 6 2 6 2" xfId="12669"/>
    <cellStyle name="LINES - Style2 6 2 7" xfId="12670"/>
    <cellStyle name="LINES - Style2 6 2 7 2" xfId="12671"/>
    <cellStyle name="LINES - Style2 6 2 8" xfId="12672"/>
    <cellStyle name="LINES - Style2 6 2 8 2" xfId="12673"/>
    <cellStyle name="LINES - Style2 6 2 9" xfId="12674"/>
    <cellStyle name="LINES - Style2 6 2 9 2" xfId="12675"/>
    <cellStyle name="LINES - Style2 6 2_FRI's per CPA formulae May 2011" xfId="12676"/>
    <cellStyle name="LINES - Style2 6 3" xfId="12677"/>
    <cellStyle name="LINES - Style2 6 3 10" xfId="12678"/>
    <cellStyle name="LINES - Style2 6 3 10 2" xfId="12679"/>
    <cellStyle name="LINES - Style2 6 3 11" xfId="12680"/>
    <cellStyle name="LINES - Style2 6 3 11 2" xfId="12681"/>
    <cellStyle name="LINES - Style2 6 3 12" xfId="12682"/>
    <cellStyle name="LINES - Style2 6 3 2" xfId="12683"/>
    <cellStyle name="LINES - Style2 6 3 2 10" xfId="12684"/>
    <cellStyle name="LINES - Style2 6 3 2 10 2" xfId="12685"/>
    <cellStyle name="LINES - Style2 6 3 2 11" xfId="12686"/>
    <cellStyle name="LINES - Style2 6 3 2 2" xfId="12687"/>
    <cellStyle name="LINES - Style2 6 3 2 2 10" xfId="12688"/>
    <cellStyle name="LINES - Style2 6 3 2 2 2" xfId="12689"/>
    <cellStyle name="LINES - Style2 6 3 2 2 2 2" xfId="12690"/>
    <cellStyle name="LINES - Style2 6 3 2 2 3" xfId="12691"/>
    <cellStyle name="LINES - Style2 6 3 2 2 3 2" xfId="12692"/>
    <cellStyle name="LINES - Style2 6 3 2 2 4" xfId="12693"/>
    <cellStyle name="LINES - Style2 6 3 2 2 4 2" xfId="12694"/>
    <cellStyle name="LINES - Style2 6 3 2 2 5" xfId="12695"/>
    <cellStyle name="LINES - Style2 6 3 2 2 5 2" xfId="12696"/>
    <cellStyle name="LINES - Style2 6 3 2 2 6" xfId="12697"/>
    <cellStyle name="LINES - Style2 6 3 2 2 6 2" xfId="12698"/>
    <cellStyle name="LINES - Style2 6 3 2 2 7" xfId="12699"/>
    <cellStyle name="LINES - Style2 6 3 2 2 7 2" xfId="12700"/>
    <cellStyle name="LINES - Style2 6 3 2 2 8" xfId="12701"/>
    <cellStyle name="LINES - Style2 6 3 2 2 8 2" xfId="12702"/>
    <cellStyle name="LINES - Style2 6 3 2 2 9" xfId="12703"/>
    <cellStyle name="LINES - Style2 6 3 2 2 9 2" xfId="12704"/>
    <cellStyle name="LINES - Style2 6 3 2 3" xfId="12705"/>
    <cellStyle name="LINES - Style2 6 3 2 3 2" xfId="12706"/>
    <cellStyle name="LINES - Style2 6 3 2 4" xfId="12707"/>
    <cellStyle name="LINES - Style2 6 3 2 4 2" xfId="12708"/>
    <cellStyle name="LINES - Style2 6 3 2 5" xfId="12709"/>
    <cellStyle name="LINES - Style2 6 3 2 5 2" xfId="12710"/>
    <cellStyle name="LINES - Style2 6 3 2 6" xfId="12711"/>
    <cellStyle name="LINES - Style2 6 3 2 6 2" xfId="12712"/>
    <cellStyle name="LINES - Style2 6 3 2 7" xfId="12713"/>
    <cellStyle name="LINES - Style2 6 3 2 7 2" xfId="12714"/>
    <cellStyle name="LINES - Style2 6 3 2 8" xfId="12715"/>
    <cellStyle name="LINES - Style2 6 3 2 8 2" xfId="12716"/>
    <cellStyle name="LINES - Style2 6 3 2 9" xfId="12717"/>
    <cellStyle name="LINES - Style2 6 3 2 9 2" xfId="12718"/>
    <cellStyle name="LINES - Style2 6 3 3" xfId="12719"/>
    <cellStyle name="LINES - Style2 6 3 3 2" xfId="12720"/>
    <cellStyle name="LINES - Style2 6 3 4" xfId="12721"/>
    <cellStyle name="LINES - Style2 6 3 4 2" xfId="12722"/>
    <cellStyle name="LINES - Style2 6 3 5" xfId="12723"/>
    <cellStyle name="LINES - Style2 6 3 5 2" xfId="12724"/>
    <cellStyle name="LINES - Style2 6 3 6" xfId="12725"/>
    <cellStyle name="LINES - Style2 6 3 6 2" xfId="12726"/>
    <cellStyle name="LINES - Style2 6 3 7" xfId="12727"/>
    <cellStyle name="LINES - Style2 6 3 7 2" xfId="12728"/>
    <cellStyle name="LINES - Style2 6 3 8" xfId="12729"/>
    <cellStyle name="LINES - Style2 6 3 8 2" xfId="12730"/>
    <cellStyle name="LINES - Style2 6 3 9" xfId="12731"/>
    <cellStyle name="LINES - Style2 6 3 9 2" xfId="12732"/>
    <cellStyle name="LINES - Style2 6 4" xfId="12733"/>
    <cellStyle name="LINES - Style2 6 4 10" xfId="12734"/>
    <cellStyle name="LINES - Style2 6 4 10 2" xfId="12735"/>
    <cellStyle name="LINES - Style2 6 4 11" xfId="12736"/>
    <cellStyle name="LINES - Style2 6 4 11 2" xfId="12737"/>
    <cellStyle name="LINES - Style2 6 4 12" xfId="12738"/>
    <cellStyle name="LINES - Style2 6 4 2" xfId="12739"/>
    <cellStyle name="LINES - Style2 6 4 2 10" xfId="12740"/>
    <cellStyle name="LINES - Style2 6 4 2 10 2" xfId="12741"/>
    <cellStyle name="LINES - Style2 6 4 2 11" xfId="12742"/>
    <cellStyle name="LINES - Style2 6 4 2 2" xfId="12743"/>
    <cellStyle name="LINES - Style2 6 4 2 2 10" xfId="12744"/>
    <cellStyle name="LINES - Style2 6 4 2 2 2" xfId="12745"/>
    <cellStyle name="LINES - Style2 6 4 2 2 2 2" xfId="12746"/>
    <cellStyle name="LINES - Style2 6 4 2 2 3" xfId="12747"/>
    <cellStyle name="LINES - Style2 6 4 2 2 3 2" xfId="12748"/>
    <cellStyle name="LINES - Style2 6 4 2 2 4" xfId="12749"/>
    <cellStyle name="LINES - Style2 6 4 2 2 4 2" xfId="12750"/>
    <cellStyle name="LINES - Style2 6 4 2 2 5" xfId="12751"/>
    <cellStyle name="LINES - Style2 6 4 2 2 5 2" xfId="12752"/>
    <cellStyle name="LINES - Style2 6 4 2 2 6" xfId="12753"/>
    <cellStyle name="LINES - Style2 6 4 2 2 6 2" xfId="12754"/>
    <cellStyle name="LINES - Style2 6 4 2 2 7" xfId="12755"/>
    <cellStyle name="LINES - Style2 6 4 2 2 7 2" xfId="12756"/>
    <cellStyle name="LINES - Style2 6 4 2 2 8" xfId="12757"/>
    <cellStyle name="LINES - Style2 6 4 2 2 8 2" xfId="12758"/>
    <cellStyle name="LINES - Style2 6 4 2 2 9" xfId="12759"/>
    <cellStyle name="LINES - Style2 6 4 2 2 9 2" xfId="12760"/>
    <cellStyle name="LINES - Style2 6 4 2 3" xfId="12761"/>
    <cellStyle name="LINES - Style2 6 4 2 3 2" xfId="12762"/>
    <cellStyle name="LINES - Style2 6 4 2 4" xfId="12763"/>
    <cellStyle name="LINES - Style2 6 4 2 4 2" xfId="12764"/>
    <cellStyle name="LINES - Style2 6 4 2 5" xfId="12765"/>
    <cellStyle name="LINES - Style2 6 4 2 5 2" xfId="12766"/>
    <cellStyle name="LINES - Style2 6 4 2 6" xfId="12767"/>
    <cellStyle name="LINES - Style2 6 4 2 6 2" xfId="12768"/>
    <cellStyle name="LINES - Style2 6 4 2 7" xfId="12769"/>
    <cellStyle name="LINES - Style2 6 4 2 7 2" xfId="12770"/>
    <cellStyle name="LINES - Style2 6 4 2 8" xfId="12771"/>
    <cellStyle name="LINES - Style2 6 4 2 8 2" xfId="12772"/>
    <cellStyle name="LINES - Style2 6 4 2 9" xfId="12773"/>
    <cellStyle name="LINES - Style2 6 4 2 9 2" xfId="12774"/>
    <cellStyle name="LINES - Style2 6 4 3" xfId="12775"/>
    <cellStyle name="LINES - Style2 6 4 3 2" xfId="12776"/>
    <cellStyle name="LINES - Style2 6 4 4" xfId="12777"/>
    <cellStyle name="LINES - Style2 6 4 4 2" xfId="12778"/>
    <cellStyle name="LINES - Style2 6 4 5" xfId="12779"/>
    <cellStyle name="LINES - Style2 6 4 5 2" xfId="12780"/>
    <cellStyle name="LINES - Style2 6 4 6" xfId="12781"/>
    <cellStyle name="LINES - Style2 6 4 6 2" xfId="12782"/>
    <cellStyle name="LINES - Style2 6 4 7" xfId="12783"/>
    <cellStyle name="LINES - Style2 6 4 7 2" xfId="12784"/>
    <cellStyle name="LINES - Style2 6 4 8" xfId="12785"/>
    <cellStyle name="LINES - Style2 6 4 8 2" xfId="12786"/>
    <cellStyle name="LINES - Style2 6 4 9" xfId="12787"/>
    <cellStyle name="LINES - Style2 6 4 9 2" xfId="12788"/>
    <cellStyle name="LINES - Style2 6 5" xfId="12789"/>
    <cellStyle name="LINES - Style2 6 5 10" xfId="12790"/>
    <cellStyle name="LINES - Style2 6 5 10 2" xfId="12791"/>
    <cellStyle name="LINES - Style2 6 5 11" xfId="12792"/>
    <cellStyle name="LINES - Style2 6 5 11 2" xfId="12793"/>
    <cellStyle name="LINES - Style2 6 5 12" xfId="12794"/>
    <cellStyle name="LINES - Style2 6 5 2" xfId="12795"/>
    <cellStyle name="LINES - Style2 6 5 2 10" xfId="12796"/>
    <cellStyle name="LINES - Style2 6 5 2 10 2" xfId="12797"/>
    <cellStyle name="LINES - Style2 6 5 2 11" xfId="12798"/>
    <cellStyle name="LINES - Style2 6 5 2 2" xfId="12799"/>
    <cellStyle name="LINES - Style2 6 5 2 2 10" xfId="12800"/>
    <cellStyle name="LINES - Style2 6 5 2 2 2" xfId="12801"/>
    <cellStyle name="LINES - Style2 6 5 2 2 2 2" xfId="12802"/>
    <cellStyle name="LINES - Style2 6 5 2 2 3" xfId="12803"/>
    <cellStyle name="LINES - Style2 6 5 2 2 3 2" xfId="12804"/>
    <cellStyle name="LINES - Style2 6 5 2 2 4" xfId="12805"/>
    <cellStyle name="LINES - Style2 6 5 2 2 4 2" xfId="12806"/>
    <cellStyle name="LINES - Style2 6 5 2 2 5" xfId="12807"/>
    <cellStyle name="LINES - Style2 6 5 2 2 5 2" xfId="12808"/>
    <cellStyle name="LINES - Style2 6 5 2 2 6" xfId="12809"/>
    <cellStyle name="LINES - Style2 6 5 2 2 6 2" xfId="12810"/>
    <cellStyle name="LINES - Style2 6 5 2 2 7" xfId="12811"/>
    <cellStyle name="LINES - Style2 6 5 2 2 7 2" xfId="12812"/>
    <cellStyle name="LINES - Style2 6 5 2 2 8" xfId="12813"/>
    <cellStyle name="LINES - Style2 6 5 2 2 8 2" xfId="12814"/>
    <cellStyle name="LINES - Style2 6 5 2 2 9" xfId="12815"/>
    <cellStyle name="LINES - Style2 6 5 2 2 9 2" xfId="12816"/>
    <cellStyle name="LINES - Style2 6 5 2 3" xfId="12817"/>
    <cellStyle name="LINES - Style2 6 5 2 3 2" xfId="12818"/>
    <cellStyle name="LINES - Style2 6 5 2 4" xfId="12819"/>
    <cellStyle name="LINES - Style2 6 5 2 4 2" xfId="12820"/>
    <cellStyle name="LINES - Style2 6 5 2 5" xfId="12821"/>
    <cellStyle name="LINES - Style2 6 5 2 5 2" xfId="12822"/>
    <cellStyle name="LINES - Style2 6 5 2 6" xfId="12823"/>
    <cellStyle name="LINES - Style2 6 5 2 6 2" xfId="12824"/>
    <cellStyle name="LINES - Style2 6 5 2 7" xfId="12825"/>
    <cellStyle name="LINES - Style2 6 5 2 7 2" xfId="12826"/>
    <cellStyle name="LINES - Style2 6 5 2 8" xfId="12827"/>
    <cellStyle name="LINES - Style2 6 5 2 8 2" xfId="12828"/>
    <cellStyle name="LINES - Style2 6 5 2 9" xfId="12829"/>
    <cellStyle name="LINES - Style2 6 5 2 9 2" xfId="12830"/>
    <cellStyle name="LINES - Style2 6 5 3" xfId="12831"/>
    <cellStyle name="LINES - Style2 6 5 3 2" xfId="12832"/>
    <cellStyle name="LINES - Style2 6 5 4" xfId="12833"/>
    <cellStyle name="LINES - Style2 6 5 4 2" xfId="12834"/>
    <cellStyle name="LINES - Style2 6 5 5" xfId="12835"/>
    <cellStyle name="LINES - Style2 6 5 5 2" xfId="12836"/>
    <cellStyle name="LINES - Style2 6 5 6" xfId="12837"/>
    <cellStyle name="LINES - Style2 6 5 6 2" xfId="12838"/>
    <cellStyle name="LINES - Style2 6 5 7" xfId="12839"/>
    <cellStyle name="LINES - Style2 6 5 7 2" xfId="12840"/>
    <cellStyle name="LINES - Style2 6 5 8" xfId="12841"/>
    <cellStyle name="LINES - Style2 6 5 8 2" xfId="12842"/>
    <cellStyle name="LINES - Style2 6 5 9" xfId="12843"/>
    <cellStyle name="LINES - Style2 6 5 9 2" xfId="12844"/>
    <cellStyle name="LINES - Style2 6 6" xfId="12845"/>
    <cellStyle name="LINES - Style2 6 6 10" xfId="12846"/>
    <cellStyle name="LINES - Style2 6 6 10 2" xfId="12847"/>
    <cellStyle name="LINES - Style2 6 6 11" xfId="12848"/>
    <cellStyle name="LINES - Style2 6 6 11 2" xfId="12849"/>
    <cellStyle name="LINES - Style2 6 6 12" xfId="12850"/>
    <cellStyle name="LINES - Style2 6 6 2" xfId="12851"/>
    <cellStyle name="LINES - Style2 6 6 2 10" xfId="12852"/>
    <cellStyle name="LINES - Style2 6 6 2 10 2" xfId="12853"/>
    <cellStyle name="LINES - Style2 6 6 2 11" xfId="12854"/>
    <cellStyle name="LINES - Style2 6 6 2 2" xfId="12855"/>
    <cellStyle name="LINES - Style2 6 6 2 2 2" xfId="12856"/>
    <cellStyle name="LINES - Style2 6 6 2 3" xfId="12857"/>
    <cellStyle name="LINES - Style2 6 6 2 3 2" xfId="12858"/>
    <cellStyle name="LINES - Style2 6 6 2 4" xfId="12859"/>
    <cellStyle name="LINES - Style2 6 6 2 4 2" xfId="12860"/>
    <cellStyle name="LINES - Style2 6 6 2 5" xfId="12861"/>
    <cellStyle name="LINES - Style2 6 6 2 5 2" xfId="12862"/>
    <cellStyle name="LINES - Style2 6 6 2 6" xfId="12863"/>
    <cellStyle name="LINES - Style2 6 6 2 6 2" xfId="12864"/>
    <cellStyle name="LINES - Style2 6 6 2 7" xfId="12865"/>
    <cellStyle name="LINES - Style2 6 6 2 7 2" xfId="12866"/>
    <cellStyle name="LINES - Style2 6 6 2 8" xfId="12867"/>
    <cellStyle name="LINES - Style2 6 6 2 8 2" xfId="12868"/>
    <cellStyle name="LINES - Style2 6 6 2 9" xfId="12869"/>
    <cellStyle name="LINES - Style2 6 6 2 9 2" xfId="12870"/>
    <cellStyle name="LINES - Style2 6 6 3" xfId="12871"/>
    <cellStyle name="LINES - Style2 6 6 3 2" xfId="12872"/>
    <cellStyle name="LINES - Style2 6 6 4" xfId="12873"/>
    <cellStyle name="LINES - Style2 6 6 4 2" xfId="12874"/>
    <cellStyle name="LINES - Style2 6 6 5" xfId="12875"/>
    <cellStyle name="LINES - Style2 6 6 5 2" xfId="12876"/>
    <cellStyle name="LINES - Style2 6 6 6" xfId="12877"/>
    <cellStyle name="LINES - Style2 6 6 6 2" xfId="12878"/>
    <cellStyle name="LINES - Style2 6 6 7" xfId="12879"/>
    <cellStyle name="LINES - Style2 6 6 7 2" xfId="12880"/>
    <cellStyle name="LINES - Style2 6 6 8" xfId="12881"/>
    <cellStyle name="LINES - Style2 6 6 8 2" xfId="12882"/>
    <cellStyle name="LINES - Style2 6 6 9" xfId="12883"/>
    <cellStyle name="LINES - Style2 6 6 9 2" xfId="12884"/>
    <cellStyle name="LINES - Style2 6 7" xfId="12885"/>
    <cellStyle name="LINES - Style2 6 7 2" xfId="12886"/>
    <cellStyle name="LINES - Style2 6 8" xfId="12887"/>
    <cellStyle name="LINES - Style2 6 8 2" xfId="12888"/>
    <cellStyle name="LINES - Style2 6 9" xfId="12889"/>
    <cellStyle name="LINES - Style2 6 9 2" xfId="12890"/>
    <cellStyle name="LINES - Style2 6_FRI's per CPA formulae May 2011" xfId="12891"/>
    <cellStyle name="LINES - Style2 7" xfId="12892"/>
    <cellStyle name="LINES - Style2 7 10" xfId="12893"/>
    <cellStyle name="LINES - Style2 7 10 2" xfId="12894"/>
    <cellStyle name="LINES - Style2 7 11" xfId="12895"/>
    <cellStyle name="LINES - Style2 7 11 2" xfId="12896"/>
    <cellStyle name="LINES - Style2 7 12" xfId="12897"/>
    <cellStyle name="LINES - Style2 7 12 2" xfId="12898"/>
    <cellStyle name="LINES - Style2 7 13" xfId="12899"/>
    <cellStyle name="LINES - Style2 7 13 2" xfId="12900"/>
    <cellStyle name="LINES - Style2 7 14" xfId="12901"/>
    <cellStyle name="LINES - Style2 7 14 2" xfId="12902"/>
    <cellStyle name="LINES - Style2 7 15" xfId="12903"/>
    <cellStyle name="LINES - Style2 7 15 2" xfId="12904"/>
    <cellStyle name="LINES - Style2 7 16" xfId="12905"/>
    <cellStyle name="LINES - Style2 7 2" xfId="12906"/>
    <cellStyle name="LINES - Style2 7 2 10" xfId="12907"/>
    <cellStyle name="LINES - Style2 7 2 10 2" xfId="12908"/>
    <cellStyle name="LINES - Style2 7 2 11" xfId="12909"/>
    <cellStyle name="LINES - Style2 7 2 11 2" xfId="12910"/>
    <cellStyle name="LINES - Style2 7 2 12" xfId="12911"/>
    <cellStyle name="LINES - Style2 7 2 2" xfId="12912"/>
    <cellStyle name="LINES - Style2 7 2 2 10" xfId="12913"/>
    <cellStyle name="LINES - Style2 7 2 2 10 2" xfId="12914"/>
    <cellStyle name="LINES - Style2 7 2 2 11" xfId="12915"/>
    <cellStyle name="LINES - Style2 7 2 2 2" xfId="12916"/>
    <cellStyle name="LINES - Style2 7 2 2 2 10" xfId="12917"/>
    <cellStyle name="LINES - Style2 7 2 2 2 2" xfId="12918"/>
    <cellStyle name="LINES - Style2 7 2 2 2 2 2" xfId="12919"/>
    <cellStyle name="LINES - Style2 7 2 2 2 3" xfId="12920"/>
    <cellStyle name="LINES - Style2 7 2 2 2 3 2" xfId="12921"/>
    <cellStyle name="LINES - Style2 7 2 2 2 4" xfId="12922"/>
    <cellStyle name="LINES - Style2 7 2 2 2 4 2" xfId="12923"/>
    <cellStyle name="LINES - Style2 7 2 2 2 5" xfId="12924"/>
    <cellStyle name="LINES - Style2 7 2 2 2 5 2" xfId="12925"/>
    <cellStyle name="LINES - Style2 7 2 2 2 6" xfId="12926"/>
    <cellStyle name="LINES - Style2 7 2 2 2 6 2" xfId="12927"/>
    <cellStyle name="LINES - Style2 7 2 2 2 7" xfId="12928"/>
    <cellStyle name="LINES - Style2 7 2 2 2 7 2" xfId="12929"/>
    <cellStyle name="LINES - Style2 7 2 2 2 8" xfId="12930"/>
    <cellStyle name="LINES - Style2 7 2 2 2 8 2" xfId="12931"/>
    <cellStyle name="LINES - Style2 7 2 2 2 9" xfId="12932"/>
    <cellStyle name="LINES - Style2 7 2 2 2 9 2" xfId="12933"/>
    <cellStyle name="LINES - Style2 7 2 2 3" xfId="12934"/>
    <cellStyle name="LINES - Style2 7 2 2 3 2" xfId="12935"/>
    <cellStyle name="LINES - Style2 7 2 2 4" xfId="12936"/>
    <cellStyle name="LINES - Style2 7 2 2 4 2" xfId="12937"/>
    <cellStyle name="LINES - Style2 7 2 2 5" xfId="12938"/>
    <cellStyle name="LINES - Style2 7 2 2 5 2" xfId="12939"/>
    <cellStyle name="LINES - Style2 7 2 2 6" xfId="12940"/>
    <cellStyle name="LINES - Style2 7 2 2 6 2" xfId="12941"/>
    <cellStyle name="LINES - Style2 7 2 2 7" xfId="12942"/>
    <cellStyle name="LINES - Style2 7 2 2 7 2" xfId="12943"/>
    <cellStyle name="LINES - Style2 7 2 2 8" xfId="12944"/>
    <cellStyle name="LINES - Style2 7 2 2 8 2" xfId="12945"/>
    <cellStyle name="LINES - Style2 7 2 2 9" xfId="12946"/>
    <cellStyle name="LINES - Style2 7 2 2 9 2" xfId="12947"/>
    <cellStyle name="LINES - Style2 7 2 3" xfId="12948"/>
    <cellStyle name="LINES - Style2 7 2 3 2" xfId="12949"/>
    <cellStyle name="LINES - Style2 7 2 4" xfId="12950"/>
    <cellStyle name="LINES - Style2 7 2 4 2" xfId="12951"/>
    <cellStyle name="LINES - Style2 7 2 5" xfId="12952"/>
    <cellStyle name="LINES - Style2 7 2 5 2" xfId="12953"/>
    <cellStyle name="LINES - Style2 7 2 6" xfId="12954"/>
    <cellStyle name="LINES - Style2 7 2 6 2" xfId="12955"/>
    <cellStyle name="LINES - Style2 7 2 7" xfId="12956"/>
    <cellStyle name="LINES - Style2 7 2 7 2" xfId="12957"/>
    <cellStyle name="LINES - Style2 7 2 8" xfId="12958"/>
    <cellStyle name="LINES - Style2 7 2 8 2" xfId="12959"/>
    <cellStyle name="LINES - Style2 7 2 9" xfId="12960"/>
    <cellStyle name="LINES - Style2 7 2 9 2" xfId="12961"/>
    <cellStyle name="LINES - Style2 7 3" xfId="12962"/>
    <cellStyle name="LINES - Style2 7 3 10" xfId="12963"/>
    <cellStyle name="LINES - Style2 7 3 10 2" xfId="12964"/>
    <cellStyle name="LINES - Style2 7 3 11" xfId="12965"/>
    <cellStyle name="LINES - Style2 7 3 11 2" xfId="12966"/>
    <cellStyle name="LINES - Style2 7 3 12" xfId="12967"/>
    <cellStyle name="LINES - Style2 7 3 2" xfId="12968"/>
    <cellStyle name="LINES - Style2 7 3 2 10" xfId="12969"/>
    <cellStyle name="LINES - Style2 7 3 2 10 2" xfId="12970"/>
    <cellStyle name="LINES - Style2 7 3 2 11" xfId="12971"/>
    <cellStyle name="LINES - Style2 7 3 2 2" xfId="12972"/>
    <cellStyle name="LINES - Style2 7 3 2 2 10" xfId="12973"/>
    <cellStyle name="LINES - Style2 7 3 2 2 2" xfId="12974"/>
    <cellStyle name="LINES - Style2 7 3 2 2 2 2" xfId="12975"/>
    <cellStyle name="LINES - Style2 7 3 2 2 3" xfId="12976"/>
    <cellStyle name="LINES - Style2 7 3 2 2 3 2" xfId="12977"/>
    <cellStyle name="LINES - Style2 7 3 2 2 4" xfId="12978"/>
    <cellStyle name="LINES - Style2 7 3 2 2 4 2" xfId="12979"/>
    <cellStyle name="LINES - Style2 7 3 2 2 5" xfId="12980"/>
    <cellStyle name="LINES - Style2 7 3 2 2 5 2" xfId="12981"/>
    <cellStyle name="LINES - Style2 7 3 2 2 6" xfId="12982"/>
    <cellStyle name="LINES - Style2 7 3 2 2 6 2" xfId="12983"/>
    <cellStyle name="LINES - Style2 7 3 2 2 7" xfId="12984"/>
    <cellStyle name="LINES - Style2 7 3 2 2 7 2" xfId="12985"/>
    <cellStyle name="LINES - Style2 7 3 2 2 8" xfId="12986"/>
    <cellStyle name="LINES - Style2 7 3 2 2 8 2" xfId="12987"/>
    <cellStyle name="LINES - Style2 7 3 2 2 9" xfId="12988"/>
    <cellStyle name="LINES - Style2 7 3 2 2 9 2" xfId="12989"/>
    <cellStyle name="LINES - Style2 7 3 2 3" xfId="12990"/>
    <cellStyle name="LINES - Style2 7 3 2 3 2" xfId="12991"/>
    <cellStyle name="LINES - Style2 7 3 2 4" xfId="12992"/>
    <cellStyle name="LINES - Style2 7 3 2 4 2" xfId="12993"/>
    <cellStyle name="LINES - Style2 7 3 2 5" xfId="12994"/>
    <cellStyle name="LINES - Style2 7 3 2 5 2" xfId="12995"/>
    <cellStyle name="LINES - Style2 7 3 2 6" xfId="12996"/>
    <cellStyle name="LINES - Style2 7 3 2 6 2" xfId="12997"/>
    <cellStyle name="LINES - Style2 7 3 2 7" xfId="12998"/>
    <cellStyle name="LINES - Style2 7 3 2 7 2" xfId="12999"/>
    <cellStyle name="LINES - Style2 7 3 2 8" xfId="13000"/>
    <cellStyle name="LINES - Style2 7 3 2 8 2" xfId="13001"/>
    <cellStyle name="LINES - Style2 7 3 2 9" xfId="13002"/>
    <cellStyle name="LINES - Style2 7 3 2 9 2" xfId="13003"/>
    <cellStyle name="LINES - Style2 7 3 3" xfId="13004"/>
    <cellStyle name="LINES - Style2 7 3 3 2" xfId="13005"/>
    <cellStyle name="LINES - Style2 7 3 4" xfId="13006"/>
    <cellStyle name="LINES - Style2 7 3 4 2" xfId="13007"/>
    <cellStyle name="LINES - Style2 7 3 5" xfId="13008"/>
    <cellStyle name="LINES - Style2 7 3 5 2" xfId="13009"/>
    <cellStyle name="LINES - Style2 7 3 6" xfId="13010"/>
    <cellStyle name="LINES - Style2 7 3 6 2" xfId="13011"/>
    <cellStyle name="LINES - Style2 7 3 7" xfId="13012"/>
    <cellStyle name="LINES - Style2 7 3 7 2" xfId="13013"/>
    <cellStyle name="LINES - Style2 7 3 8" xfId="13014"/>
    <cellStyle name="LINES - Style2 7 3 8 2" xfId="13015"/>
    <cellStyle name="LINES - Style2 7 3 9" xfId="13016"/>
    <cellStyle name="LINES - Style2 7 3 9 2" xfId="13017"/>
    <cellStyle name="LINES - Style2 7 4" xfId="13018"/>
    <cellStyle name="LINES - Style2 7 4 10" xfId="13019"/>
    <cellStyle name="LINES - Style2 7 4 10 2" xfId="13020"/>
    <cellStyle name="LINES - Style2 7 4 11" xfId="13021"/>
    <cellStyle name="LINES - Style2 7 4 11 2" xfId="13022"/>
    <cellStyle name="LINES - Style2 7 4 12" xfId="13023"/>
    <cellStyle name="LINES - Style2 7 4 2" xfId="13024"/>
    <cellStyle name="LINES - Style2 7 4 2 10" xfId="13025"/>
    <cellStyle name="LINES - Style2 7 4 2 10 2" xfId="13026"/>
    <cellStyle name="LINES - Style2 7 4 2 11" xfId="13027"/>
    <cellStyle name="LINES - Style2 7 4 2 2" xfId="13028"/>
    <cellStyle name="LINES - Style2 7 4 2 2 10" xfId="13029"/>
    <cellStyle name="LINES - Style2 7 4 2 2 2" xfId="13030"/>
    <cellStyle name="LINES - Style2 7 4 2 2 2 2" xfId="13031"/>
    <cellStyle name="LINES - Style2 7 4 2 2 3" xfId="13032"/>
    <cellStyle name="LINES - Style2 7 4 2 2 3 2" xfId="13033"/>
    <cellStyle name="LINES - Style2 7 4 2 2 4" xfId="13034"/>
    <cellStyle name="LINES - Style2 7 4 2 2 4 2" xfId="13035"/>
    <cellStyle name="LINES - Style2 7 4 2 2 5" xfId="13036"/>
    <cellStyle name="LINES - Style2 7 4 2 2 5 2" xfId="13037"/>
    <cellStyle name="LINES - Style2 7 4 2 2 6" xfId="13038"/>
    <cellStyle name="LINES - Style2 7 4 2 2 6 2" xfId="13039"/>
    <cellStyle name="LINES - Style2 7 4 2 2 7" xfId="13040"/>
    <cellStyle name="LINES - Style2 7 4 2 2 7 2" xfId="13041"/>
    <cellStyle name="LINES - Style2 7 4 2 2 8" xfId="13042"/>
    <cellStyle name="LINES - Style2 7 4 2 2 8 2" xfId="13043"/>
    <cellStyle name="LINES - Style2 7 4 2 2 9" xfId="13044"/>
    <cellStyle name="LINES - Style2 7 4 2 2 9 2" xfId="13045"/>
    <cellStyle name="LINES - Style2 7 4 2 3" xfId="13046"/>
    <cellStyle name="LINES - Style2 7 4 2 3 2" xfId="13047"/>
    <cellStyle name="LINES - Style2 7 4 2 4" xfId="13048"/>
    <cellStyle name="LINES - Style2 7 4 2 4 2" xfId="13049"/>
    <cellStyle name="LINES - Style2 7 4 2 5" xfId="13050"/>
    <cellStyle name="LINES - Style2 7 4 2 5 2" xfId="13051"/>
    <cellStyle name="LINES - Style2 7 4 2 6" xfId="13052"/>
    <cellStyle name="LINES - Style2 7 4 2 6 2" xfId="13053"/>
    <cellStyle name="LINES - Style2 7 4 2 7" xfId="13054"/>
    <cellStyle name="LINES - Style2 7 4 2 7 2" xfId="13055"/>
    <cellStyle name="LINES - Style2 7 4 2 8" xfId="13056"/>
    <cellStyle name="LINES - Style2 7 4 2 8 2" xfId="13057"/>
    <cellStyle name="LINES - Style2 7 4 2 9" xfId="13058"/>
    <cellStyle name="LINES - Style2 7 4 2 9 2" xfId="13059"/>
    <cellStyle name="LINES - Style2 7 4 3" xfId="13060"/>
    <cellStyle name="LINES - Style2 7 4 3 2" xfId="13061"/>
    <cellStyle name="LINES - Style2 7 4 4" xfId="13062"/>
    <cellStyle name="LINES - Style2 7 4 4 2" xfId="13063"/>
    <cellStyle name="LINES - Style2 7 4 5" xfId="13064"/>
    <cellStyle name="LINES - Style2 7 4 5 2" xfId="13065"/>
    <cellStyle name="LINES - Style2 7 4 6" xfId="13066"/>
    <cellStyle name="LINES - Style2 7 4 6 2" xfId="13067"/>
    <cellStyle name="LINES - Style2 7 4 7" xfId="13068"/>
    <cellStyle name="LINES - Style2 7 4 7 2" xfId="13069"/>
    <cellStyle name="LINES - Style2 7 4 8" xfId="13070"/>
    <cellStyle name="LINES - Style2 7 4 8 2" xfId="13071"/>
    <cellStyle name="LINES - Style2 7 4 9" xfId="13072"/>
    <cellStyle name="LINES - Style2 7 4 9 2" xfId="13073"/>
    <cellStyle name="LINES - Style2 7 5" xfId="13074"/>
    <cellStyle name="LINES - Style2 7 5 10" xfId="13075"/>
    <cellStyle name="LINES - Style2 7 5 10 2" xfId="13076"/>
    <cellStyle name="LINES - Style2 7 5 11" xfId="13077"/>
    <cellStyle name="LINES - Style2 7 5 11 2" xfId="13078"/>
    <cellStyle name="LINES - Style2 7 5 12" xfId="13079"/>
    <cellStyle name="LINES - Style2 7 5 2" xfId="13080"/>
    <cellStyle name="LINES - Style2 7 5 2 10" xfId="13081"/>
    <cellStyle name="LINES - Style2 7 5 2 10 2" xfId="13082"/>
    <cellStyle name="LINES - Style2 7 5 2 11" xfId="13083"/>
    <cellStyle name="LINES - Style2 7 5 2 2" xfId="13084"/>
    <cellStyle name="LINES - Style2 7 5 2 2 10" xfId="13085"/>
    <cellStyle name="LINES - Style2 7 5 2 2 2" xfId="13086"/>
    <cellStyle name="LINES - Style2 7 5 2 2 2 2" xfId="13087"/>
    <cellStyle name="LINES - Style2 7 5 2 2 3" xfId="13088"/>
    <cellStyle name="LINES - Style2 7 5 2 2 3 2" xfId="13089"/>
    <cellStyle name="LINES - Style2 7 5 2 2 4" xfId="13090"/>
    <cellStyle name="LINES - Style2 7 5 2 2 4 2" xfId="13091"/>
    <cellStyle name="LINES - Style2 7 5 2 2 5" xfId="13092"/>
    <cellStyle name="LINES - Style2 7 5 2 2 5 2" xfId="13093"/>
    <cellStyle name="LINES - Style2 7 5 2 2 6" xfId="13094"/>
    <cellStyle name="LINES - Style2 7 5 2 2 6 2" xfId="13095"/>
    <cellStyle name="LINES - Style2 7 5 2 2 7" xfId="13096"/>
    <cellStyle name="LINES - Style2 7 5 2 2 7 2" xfId="13097"/>
    <cellStyle name="LINES - Style2 7 5 2 2 8" xfId="13098"/>
    <cellStyle name="LINES - Style2 7 5 2 2 8 2" xfId="13099"/>
    <cellStyle name="LINES - Style2 7 5 2 2 9" xfId="13100"/>
    <cellStyle name="LINES - Style2 7 5 2 2 9 2" xfId="13101"/>
    <cellStyle name="LINES - Style2 7 5 2 3" xfId="13102"/>
    <cellStyle name="LINES - Style2 7 5 2 3 2" xfId="13103"/>
    <cellStyle name="LINES - Style2 7 5 2 4" xfId="13104"/>
    <cellStyle name="LINES - Style2 7 5 2 4 2" xfId="13105"/>
    <cellStyle name="LINES - Style2 7 5 2 5" xfId="13106"/>
    <cellStyle name="LINES - Style2 7 5 2 5 2" xfId="13107"/>
    <cellStyle name="LINES - Style2 7 5 2 6" xfId="13108"/>
    <cellStyle name="LINES - Style2 7 5 2 6 2" xfId="13109"/>
    <cellStyle name="LINES - Style2 7 5 2 7" xfId="13110"/>
    <cellStyle name="LINES - Style2 7 5 2 7 2" xfId="13111"/>
    <cellStyle name="LINES - Style2 7 5 2 8" xfId="13112"/>
    <cellStyle name="LINES - Style2 7 5 2 8 2" xfId="13113"/>
    <cellStyle name="LINES - Style2 7 5 2 9" xfId="13114"/>
    <cellStyle name="LINES - Style2 7 5 2 9 2" xfId="13115"/>
    <cellStyle name="LINES - Style2 7 5 3" xfId="13116"/>
    <cellStyle name="LINES - Style2 7 5 3 2" xfId="13117"/>
    <cellStyle name="LINES - Style2 7 5 4" xfId="13118"/>
    <cellStyle name="LINES - Style2 7 5 4 2" xfId="13119"/>
    <cellStyle name="LINES - Style2 7 5 5" xfId="13120"/>
    <cellStyle name="LINES - Style2 7 5 5 2" xfId="13121"/>
    <cellStyle name="LINES - Style2 7 5 6" xfId="13122"/>
    <cellStyle name="LINES - Style2 7 5 6 2" xfId="13123"/>
    <cellStyle name="LINES - Style2 7 5 7" xfId="13124"/>
    <cellStyle name="LINES - Style2 7 5 7 2" xfId="13125"/>
    <cellStyle name="LINES - Style2 7 5 8" xfId="13126"/>
    <cellStyle name="LINES - Style2 7 5 8 2" xfId="13127"/>
    <cellStyle name="LINES - Style2 7 5 9" xfId="13128"/>
    <cellStyle name="LINES - Style2 7 5 9 2" xfId="13129"/>
    <cellStyle name="LINES - Style2 7 6" xfId="13130"/>
    <cellStyle name="LINES - Style2 7 6 10" xfId="13131"/>
    <cellStyle name="LINES - Style2 7 6 10 2" xfId="13132"/>
    <cellStyle name="LINES - Style2 7 6 11" xfId="13133"/>
    <cellStyle name="LINES - Style2 7 6 2" xfId="13134"/>
    <cellStyle name="LINES - Style2 7 6 2 10" xfId="13135"/>
    <cellStyle name="LINES - Style2 7 6 2 2" xfId="13136"/>
    <cellStyle name="LINES - Style2 7 6 2 2 2" xfId="13137"/>
    <cellStyle name="LINES - Style2 7 6 2 3" xfId="13138"/>
    <cellStyle name="LINES - Style2 7 6 2 3 2" xfId="13139"/>
    <cellStyle name="LINES - Style2 7 6 2 4" xfId="13140"/>
    <cellStyle name="LINES - Style2 7 6 2 4 2" xfId="13141"/>
    <cellStyle name="LINES - Style2 7 6 2 5" xfId="13142"/>
    <cellStyle name="LINES - Style2 7 6 2 5 2" xfId="13143"/>
    <cellStyle name="LINES - Style2 7 6 2 6" xfId="13144"/>
    <cellStyle name="LINES - Style2 7 6 2 6 2" xfId="13145"/>
    <cellStyle name="LINES - Style2 7 6 2 7" xfId="13146"/>
    <cellStyle name="LINES - Style2 7 6 2 7 2" xfId="13147"/>
    <cellStyle name="LINES - Style2 7 6 2 8" xfId="13148"/>
    <cellStyle name="LINES - Style2 7 6 2 8 2" xfId="13149"/>
    <cellStyle name="LINES - Style2 7 6 2 9" xfId="13150"/>
    <cellStyle name="LINES - Style2 7 6 2 9 2" xfId="13151"/>
    <cellStyle name="LINES - Style2 7 6 3" xfId="13152"/>
    <cellStyle name="LINES - Style2 7 6 3 2" xfId="13153"/>
    <cellStyle name="LINES - Style2 7 6 4" xfId="13154"/>
    <cellStyle name="LINES - Style2 7 6 4 2" xfId="13155"/>
    <cellStyle name="LINES - Style2 7 6 5" xfId="13156"/>
    <cellStyle name="LINES - Style2 7 6 5 2" xfId="13157"/>
    <cellStyle name="LINES - Style2 7 6 6" xfId="13158"/>
    <cellStyle name="LINES - Style2 7 6 6 2" xfId="13159"/>
    <cellStyle name="LINES - Style2 7 6 7" xfId="13160"/>
    <cellStyle name="LINES - Style2 7 6 7 2" xfId="13161"/>
    <cellStyle name="LINES - Style2 7 6 8" xfId="13162"/>
    <cellStyle name="LINES - Style2 7 6 8 2" xfId="13163"/>
    <cellStyle name="LINES - Style2 7 6 9" xfId="13164"/>
    <cellStyle name="LINES - Style2 7 6 9 2" xfId="13165"/>
    <cellStyle name="LINES - Style2 7 7" xfId="13166"/>
    <cellStyle name="LINES - Style2 7 7 2" xfId="13167"/>
    <cellStyle name="LINES - Style2 7 8" xfId="13168"/>
    <cellStyle name="LINES - Style2 7 8 2" xfId="13169"/>
    <cellStyle name="LINES - Style2 7 9" xfId="13170"/>
    <cellStyle name="LINES - Style2 7 9 2" xfId="13171"/>
    <cellStyle name="LINES - Style2 7_FRI's per CPA formulae May 2011" xfId="13172"/>
    <cellStyle name="LINES - Style2 8" xfId="13173"/>
    <cellStyle name="LINES - Style2 8 10" xfId="13174"/>
    <cellStyle name="LINES - Style2 8 10 2" xfId="13175"/>
    <cellStyle name="LINES - Style2 8 11" xfId="13176"/>
    <cellStyle name="LINES - Style2 8 11 2" xfId="13177"/>
    <cellStyle name="LINES - Style2 8 12" xfId="13178"/>
    <cellStyle name="LINES - Style2 8 2" xfId="13179"/>
    <cellStyle name="LINES - Style2 8 2 10" xfId="13180"/>
    <cellStyle name="LINES - Style2 8 2 10 2" xfId="13181"/>
    <cellStyle name="LINES - Style2 8 2 11" xfId="13182"/>
    <cellStyle name="LINES - Style2 8 2 2" xfId="13183"/>
    <cellStyle name="LINES - Style2 8 2 2 10" xfId="13184"/>
    <cellStyle name="LINES - Style2 8 2 2 2" xfId="13185"/>
    <cellStyle name="LINES - Style2 8 2 2 2 2" xfId="13186"/>
    <cellStyle name="LINES - Style2 8 2 2 3" xfId="13187"/>
    <cellStyle name="LINES - Style2 8 2 2 3 2" xfId="13188"/>
    <cellStyle name="LINES - Style2 8 2 2 4" xfId="13189"/>
    <cellStyle name="LINES - Style2 8 2 2 4 2" xfId="13190"/>
    <cellStyle name="LINES - Style2 8 2 2 5" xfId="13191"/>
    <cellStyle name="LINES - Style2 8 2 2 5 2" xfId="13192"/>
    <cellStyle name="LINES - Style2 8 2 2 6" xfId="13193"/>
    <cellStyle name="LINES - Style2 8 2 2 6 2" xfId="13194"/>
    <cellStyle name="LINES - Style2 8 2 2 7" xfId="13195"/>
    <cellStyle name="LINES - Style2 8 2 2 7 2" xfId="13196"/>
    <cellStyle name="LINES - Style2 8 2 2 8" xfId="13197"/>
    <cellStyle name="LINES - Style2 8 2 2 8 2" xfId="13198"/>
    <cellStyle name="LINES - Style2 8 2 2 9" xfId="13199"/>
    <cellStyle name="LINES - Style2 8 2 2 9 2" xfId="13200"/>
    <cellStyle name="LINES - Style2 8 2 3" xfId="13201"/>
    <cellStyle name="LINES - Style2 8 2 3 2" xfId="13202"/>
    <cellStyle name="LINES - Style2 8 2 4" xfId="13203"/>
    <cellStyle name="LINES - Style2 8 2 4 2" xfId="13204"/>
    <cellStyle name="LINES - Style2 8 2 5" xfId="13205"/>
    <cellStyle name="LINES - Style2 8 2 5 2" xfId="13206"/>
    <cellStyle name="LINES - Style2 8 2 6" xfId="13207"/>
    <cellStyle name="LINES - Style2 8 2 6 2" xfId="13208"/>
    <cellStyle name="LINES - Style2 8 2 7" xfId="13209"/>
    <cellStyle name="LINES - Style2 8 2 7 2" xfId="13210"/>
    <cellStyle name="LINES - Style2 8 2 8" xfId="13211"/>
    <cellStyle name="LINES - Style2 8 2 8 2" xfId="13212"/>
    <cellStyle name="LINES - Style2 8 2 9" xfId="13213"/>
    <cellStyle name="LINES - Style2 8 2 9 2" xfId="13214"/>
    <cellStyle name="LINES - Style2 8 3" xfId="13215"/>
    <cellStyle name="LINES - Style2 8 3 2" xfId="13216"/>
    <cellStyle name="LINES - Style2 8 4" xfId="13217"/>
    <cellStyle name="LINES - Style2 8 4 2" xfId="13218"/>
    <cellStyle name="LINES - Style2 8 5" xfId="13219"/>
    <cellStyle name="LINES - Style2 8 5 2" xfId="13220"/>
    <cellStyle name="LINES - Style2 8 6" xfId="13221"/>
    <cellStyle name="LINES - Style2 8 6 2" xfId="13222"/>
    <cellStyle name="LINES - Style2 8 7" xfId="13223"/>
    <cellStyle name="LINES - Style2 8 7 2" xfId="13224"/>
    <cellStyle name="LINES - Style2 8 8" xfId="13225"/>
    <cellStyle name="LINES - Style2 8 8 2" xfId="13226"/>
    <cellStyle name="LINES - Style2 8 9" xfId="13227"/>
    <cellStyle name="LINES - Style2 8 9 2" xfId="13228"/>
    <cellStyle name="LINES - Style2 9" xfId="13229"/>
    <cellStyle name="LINES - Style2 9 10" xfId="13230"/>
    <cellStyle name="LINES - Style2 9 10 2" xfId="13231"/>
    <cellStyle name="LINES - Style2 9 11" xfId="13232"/>
    <cellStyle name="LINES - Style2 9 11 2" xfId="13233"/>
    <cellStyle name="LINES - Style2 9 12" xfId="13234"/>
    <cellStyle name="LINES - Style2 9 2" xfId="13235"/>
    <cellStyle name="LINES - Style2 9 2 10" xfId="13236"/>
    <cellStyle name="LINES - Style2 9 2 10 2" xfId="13237"/>
    <cellStyle name="LINES - Style2 9 2 11" xfId="13238"/>
    <cellStyle name="LINES - Style2 9 2 2" xfId="13239"/>
    <cellStyle name="LINES - Style2 9 2 2 10" xfId="13240"/>
    <cellStyle name="LINES - Style2 9 2 2 2" xfId="13241"/>
    <cellStyle name="LINES - Style2 9 2 2 2 2" xfId="13242"/>
    <cellStyle name="LINES - Style2 9 2 2 3" xfId="13243"/>
    <cellStyle name="LINES - Style2 9 2 2 3 2" xfId="13244"/>
    <cellStyle name="LINES - Style2 9 2 2 4" xfId="13245"/>
    <cellStyle name="LINES - Style2 9 2 2 4 2" xfId="13246"/>
    <cellStyle name="LINES - Style2 9 2 2 5" xfId="13247"/>
    <cellStyle name="LINES - Style2 9 2 2 5 2" xfId="13248"/>
    <cellStyle name="LINES - Style2 9 2 2 6" xfId="13249"/>
    <cellStyle name="LINES - Style2 9 2 2 6 2" xfId="13250"/>
    <cellStyle name="LINES - Style2 9 2 2 7" xfId="13251"/>
    <cellStyle name="LINES - Style2 9 2 2 7 2" xfId="13252"/>
    <cellStyle name="LINES - Style2 9 2 2 8" xfId="13253"/>
    <cellStyle name="LINES - Style2 9 2 2 8 2" xfId="13254"/>
    <cellStyle name="LINES - Style2 9 2 2 9" xfId="13255"/>
    <cellStyle name="LINES - Style2 9 2 2 9 2" xfId="13256"/>
    <cellStyle name="LINES - Style2 9 2 3" xfId="13257"/>
    <cellStyle name="LINES - Style2 9 2 3 2" xfId="13258"/>
    <cellStyle name="LINES - Style2 9 2 4" xfId="13259"/>
    <cellStyle name="LINES - Style2 9 2 4 2" xfId="13260"/>
    <cellStyle name="LINES - Style2 9 2 5" xfId="13261"/>
    <cellStyle name="LINES - Style2 9 2 5 2" xfId="13262"/>
    <cellStyle name="LINES - Style2 9 2 6" xfId="13263"/>
    <cellStyle name="LINES - Style2 9 2 6 2" xfId="13264"/>
    <cellStyle name="LINES - Style2 9 2 7" xfId="13265"/>
    <cellStyle name="LINES - Style2 9 2 7 2" xfId="13266"/>
    <cellStyle name="LINES - Style2 9 2 8" xfId="13267"/>
    <cellStyle name="LINES - Style2 9 2 8 2" xfId="13268"/>
    <cellStyle name="LINES - Style2 9 2 9" xfId="13269"/>
    <cellStyle name="LINES - Style2 9 2 9 2" xfId="13270"/>
    <cellStyle name="LINES - Style2 9 3" xfId="13271"/>
    <cellStyle name="LINES - Style2 9 3 2" xfId="13272"/>
    <cellStyle name="LINES - Style2 9 4" xfId="13273"/>
    <cellStyle name="LINES - Style2 9 4 2" xfId="13274"/>
    <cellStyle name="LINES - Style2 9 5" xfId="13275"/>
    <cellStyle name="LINES - Style2 9 5 2" xfId="13276"/>
    <cellStyle name="LINES - Style2 9 6" xfId="13277"/>
    <cellStyle name="LINES - Style2 9 6 2" xfId="13278"/>
    <cellStyle name="LINES - Style2 9 7" xfId="13279"/>
    <cellStyle name="LINES - Style2 9 7 2" xfId="13280"/>
    <cellStyle name="LINES - Style2 9 8" xfId="13281"/>
    <cellStyle name="LINES - Style2 9 8 2" xfId="13282"/>
    <cellStyle name="LINES - Style2 9 9" xfId="13283"/>
    <cellStyle name="LINES - Style2 9 9 2" xfId="13284"/>
    <cellStyle name="LINES - Style2_5.1.2.3 Tower Sec A" xfId="13285"/>
    <cellStyle name="Linked Cell 2" xfId="13286"/>
    <cellStyle name="Linked Cell 2 2" xfId="13287"/>
    <cellStyle name="Linked Cell 2 3" xfId="13288"/>
    <cellStyle name="Linked Cell 2 4" xfId="13289"/>
    <cellStyle name="Linked Cell 3" xfId="13290"/>
    <cellStyle name="Linked Cell 4" xfId="13291"/>
    <cellStyle name="Model" xfId="13292"/>
    <cellStyle name="Model 2" xfId="13293"/>
    <cellStyle name="Model 3" xfId="13294"/>
    <cellStyle name="Neutral 2" xfId="13295"/>
    <cellStyle name="Neutral 2 2" xfId="13296"/>
    <cellStyle name="Neutral 2 3" xfId="13297"/>
    <cellStyle name="Neutral 2 4" xfId="13298"/>
    <cellStyle name="Neutral 3" xfId="13299"/>
    <cellStyle name="Neutral 4" xfId="13300"/>
    <cellStyle name="Normal" xfId="0" builtinId="0"/>
    <cellStyle name="Normal - Style1" xfId="13301"/>
    <cellStyle name="Normal - Style1 10" xfId="13302"/>
    <cellStyle name="Normal - Style1 11" xfId="13303"/>
    <cellStyle name="Normal - Style1 12" xfId="13304"/>
    <cellStyle name="Normal - Style1 13" xfId="13305"/>
    <cellStyle name="Normal - Style1 14" xfId="13306"/>
    <cellStyle name="Normal - Style1 15" xfId="13307"/>
    <cellStyle name="Normal - Style1 16" xfId="13308"/>
    <cellStyle name="Normal - Style1 17" xfId="13309"/>
    <cellStyle name="Normal - Style1 18" xfId="13310"/>
    <cellStyle name="Normal - Style1 19" xfId="13311"/>
    <cellStyle name="Normal - Style1 2" xfId="13312"/>
    <cellStyle name="Normal - Style1 2 10" xfId="13313"/>
    <cellStyle name="Normal - Style1 2 11" xfId="13314"/>
    <cellStyle name="Normal - Style1 2 12" xfId="13315"/>
    <cellStyle name="Normal - Style1 2 13" xfId="13316"/>
    <cellStyle name="Normal - Style1 2 14" xfId="13317"/>
    <cellStyle name="Normal - Style1 2 15" xfId="13318"/>
    <cellStyle name="Normal - Style1 2 16" xfId="13319"/>
    <cellStyle name="Normal - Style1 2 17" xfId="13320"/>
    <cellStyle name="Normal - Style1 2 18" xfId="13321"/>
    <cellStyle name="Normal - Style1 2 19" xfId="13322"/>
    <cellStyle name="Normal - Style1 2 2" xfId="13323"/>
    <cellStyle name="Normal - Style1 2 3" xfId="13324"/>
    <cellStyle name="Normal - Style1 2 3 10" xfId="13325"/>
    <cellStyle name="Normal - Style1 2 3 11" xfId="13326"/>
    <cellStyle name="Normal - Style1 2 3 12" xfId="13327"/>
    <cellStyle name="Normal - Style1 2 3 13" xfId="13328"/>
    <cellStyle name="Normal - Style1 2 3 2" xfId="13329"/>
    <cellStyle name="Normal - Style1 2 3 3" xfId="13330"/>
    <cellStyle name="Normal - Style1 2 3 4" xfId="13331"/>
    <cellStyle name="Normal - Style1 2 3 5" xfId="13332"/>
    <cellStyle name="Normal - Style1 2 3 6" xfId="13333"/>
    <cellStyle name="Normal - Style1 2 3 7" xfId="13334"/>
    <cellStyle name="Normal - Style1 2 3 8" xfId="13335"/>
    <cellStyle name="Normal - Style1 2 3 9" xfId="13336"/>
    <cellStyle name="Normal - Style1 2 3_FRI's per CPA formulae May 2011" xfId="13337"/>
    <cellStyle name="Normal - Style1 2 4" xfId="13338"/>
    <cellStyle name="Normal - Style1 2 4 10" xfId="13339"/>
    <cellStyle name="Normal - Style1 2 4 11" xfId="13340"/>
    <cellStyle name="Normal - Style1 2 4 12" xfId="13341"/>
    <cellStyle name="Normal - Style1 2 4 13" xfId="13342"/>
    <cellStyle name="Normal - Style1 2 4 2" xfId="13343"/>
    <cellStyle name="Normal - Style1 2 4 3" xfId="13344"/>
    <cellStyle name="Normal - Style1 2 4 4" xfId="13345"/>
    <cellStyle name="Normal - Style1 2 4 5" xfId="13346"/>
    <cellStyle name="Normal - Style1 2 4 6" xfId="13347"/>
    <cellStyle name="Normal - Style1 2 4 7" xfId="13348"/>
    <cellStyle name="Normal - Style1 2 4 8" xfId="13349"/>
    <cellStyle name="Normal - Style1 2 4 9" xfId="13350"/>
    <cellStyle name="Normal - Style1 2 4_FRI's per CPA formulae May 2011" xfId="13351"/>
    <cellStyle name="Normal - Style1 2 5" xfId="13352"/>
    <cellStyle name="Normal - Style1 2 6" xfId="13353"/>
    <cellStyle name="Normal - Style1 2 7" xfId="13354"/>
    <cellStyle name="Normal - Style1 2 8" xfId="13355"/>
    <cellStyle name="Normal - Style1 2 8 2" xfId="13356"/>
    <cellStyle name="Normal - Style1 2 8 3" xfId="13357"/>
    <cellStyle name="Normal - Style1 2 8 4" xfId="13358"/>
    <cellStyle name="Normal - Style1 2 8 5" xfId="13359"/>
    <cellStyle name="Normal - Style1 2 8 6" xfId="13360"/>
    <cellStyle name="Normal - Style1 2 8 7" xfId="13361"/>
    <cellStyle name="Normal - Style1 2 8 8" xfId="13362"/>
    <cellStyle name="Normal - Style1 2 8 9" xfId="13363"/>
    <cellStyle name="Normal - Style1 2 9" xfId="13364"/>
    <cellStyle name="Normal - Style1 2 9 2" xfId="13365"/>
    <cellStyle name="Normal - Style1 2 9 3" xfId="13366"/>
    <cellStyle name="Normal - Style1 2 9 4" xfId="13367"/>
    <cellStyle name="Normal - Style1 2 9 5" xfId="13368"/>
    <cellStyle name="Normal - Style1 2 9 6" xfId="13369"/>
    <cellStyle name="Normal - Style1 2 9 7" xfId="13370"/>
    <cellStyle name="Normal - Style1 2 9 8" xfId="13371"/>
    <cellStyle name="Normal - Style1 2 9 9" xfId="13372"/>
    <cellStyle name="Normal - Style1 2_FRI's per CPA formulae May 2011" xfId="13373"/>
    <cellStyle name="Normal - Style1 20" xfId="13374"/>
    <cellStyle name="Normal - Style1 21" xfId="13375"/>
    <cellStyle name="Normal - Style1 22" xfId="13376"/>
    <cellStyle name="Normal - Style1 23" xfId="13377"/>
    <cellStyle name="Normal - Style1 3" xfId="13378"/>
    <cellStyle name="Normal - Style1 3 10" xfId="13379"/>
    <cellStyle name="Normal - Style1 3 10 2" xfId="13380"/>
    <cellStyle name="Normal - Style1 3 10 3" xfId="13381"/>
    <cellStyle name="Normal - Style1 3 10 4" xfId="13382"/>
    <cellStyle name="Normal - Style1 3 10 5" xfId="13383"/>
    <cellStyle name="Normal - Style1 3 10 6" xfId="13384"/>
    <cellStyle name="Normal - Style1 3 10 7" xfId="13385"/>
    <cellStyle name="Normal - Style1 3 10 8" xfId="13386"/>
    <cellStyle name="Normal - Style1 3 10 9" xfId="13387"/>
    <cellStyle name="Normal - Style1 3 11" xfId="13388"/>
    <cellStyle name="Normal - Style1 3 11 2" xfId="13389"/>
    <cellStyle name="Normal - Style1 3 11 3" xfId="13390"/>
    <cellStyle name="Normal - Style1 3 11 4" xfId="13391"/>
    <cellStyle name="Normal - Style1 3 11 5" xfId="13392"/>
    <cellStyle name="Normal - Style1 3 11 6" xfId="13393"/>
    <cellStyle name="Normal - Style1 3 11 7" xfId="13394"/>
    <cellStyle name="Normal - Style1 3 11 8" xfId="13395"/>
    <cellStyle name="Normal - Style1 3 11 9" xfId="13396"/>
    <cellStyle name="Normal - Style1 3 12" xfId="13397"/>
    <cellStyle name="Normal - Style1 3 13" xfId="13398"/>
    <cellStyle name="Normal - Style1 3 14" xfId="13399"/>
    <cellStyle name="Normal - Style1 3 15" xfId="13400"/>
    <cellStyle name="Normal - Style1 3 16" xfId="13401"/>
    <cellStyle name="Normal - Style1 3 17" xfId="13402"/>
    <cellStyle name="Normal - Style1 3 18" xfId="13403"/>
    <cellStyle name="Normal - Style1 3 19" xfId="13404"/>
    <cellStyle name="Normal - Style1 3 2" xfId="13405"/>
    <cellStyle name="Normal - Style1 3 2 10" xfId="13406"/>
    <cellStyle name="Normal - Style1 3 2 11" xfId="13407"/>
    <cellStyle name="Normal - Style1 3 2 12" xfId="13408"/>
    <cellStyle name="Normal - Style1 3 2 2" xfId="13409"/>
    <cellStyle name="Normal - Style1 3 2 3" xfId="13410"/>
    <cellStyle name="Normal - Style1 3 2 4" xfId="13411"/>
    <cellStyle name="Normal - Style1 3 2 5" xfId="13412"/>
    <cellStyle name="Normal - Style1 3 2 6" xfId="13413"/>
    <cellStyle name="Normal - Style1 3 2 7" xfId="13414"/>
    <cellStyle name="Normal - Style1 3 2 8" xfId="13415"/>
    <cellStyle name="Normal - Style1 3 2 9" xfId="13416"/>
    <cellStyle name="Normal - Style1 3 20" xfId="13417"/>
    <cellStyle name="Normal - Style1 3 21" xfId="13418"/>
    <cellStyle name="Normal - Style1 3 3" xfId="13419"/>
    <cellStyle name="Normal - Style1 3 4" xfId="13420"/>
    <cellStyle name="Normal - Style1 3 5" xfId="13421"/>
    <cellStyle name="Normal - Style1 3 5 10" xfId="13422"/>
    <cellStyle name="Normal - Style1 3 5 11" xfId="13423"/>
    <cellStyle name="Normal - Style1 3 5 12" xfId="13424"/>
    <cellStyle name="Normal - Style1 3 5 13" xfId="13425"/>
    <cellStyle name="Normal - Style1 3 5 2" xfId="13426"/>
    <cellStyle name="Normal - Style1 3 5 3" xfId="13427"/>
    <cellStyle name="Normal - Style1 3 5 4" xfId="13428"/>
    <cellStyle name="Normal - Style1 3 5 5" xfId="13429"/>
    <cellStyle name="Normal - Style1 3 5 6" xfId="13430"/>
    <cellStyle name="Normal - Style1 3 5 7" xfId="13431"/>
    <cellStyle name="Normal - Style1 3 5 8" xfId="13432"/>
    <cellStyle name="Normal - Style1 3 5 9" xfId="13433"/>
    <cellStyle name="Normal - Style1 3 5_FRI's per CPA formulae May 2011" xfId="13434"/>
    <cellStyle name="Normal - Style1 3 6" xfId="13435"/>
    <cellStyle name="Normal - Style1 3 6 10" xfId="13436"/>
    <cellStyle name="Normal - Style1 3 6 11" xfId="13437"/>
    <cellStyle name="Normal - Style1 3 6 12" xfId="13438"/>
    <cellStyle name="Normal - Style1 3 6 13" xfId="13439"/>
    <cellStyle name="Normal - Style1 3 6 2" xfId="13440"/>
    <cellStyle name="Normal - Style1 3 6 3" xfId="13441"/>
    <cellStyle name="Normal - Style1 3 6 4" xfId="13442"/>
    <cellStyle name="Normal - Style1 3 6 5" xfId="13443"/>
    <cellStyle name="Normal - Style1 3 6 6" xfId="13444"/>
    <cellStyle name="Normal - Style1 3 6 7" xfId="13445"/>
    <cellStyle name="Normal - Style1 3 6 8" xfId="13446"/>
    <cellStyle name="Normal - Style1 3 6 9" xfId="13447"/>
    <cellStyle name="Normal - Style1 3 6_FRI's per CPA formulae May 2011" xfId="13448"/>
    <cellStyle name="Normal - Style1 3 7" xfId="13449"/>
    <cellStyle name="Normal - Style1 3 8" xfId="13450"/>
    <cellStyle name="Normal - Style1 3 9" xfId="13451"/>
    <cellStyle name="Normal - Style1 3_5.1.2.3 Tower Sec A" xfId="13452"/>
    <cellStyle name="Normal - Style1 4" xfId="13453"/>
    <cellStyle name="Normal - Style1 4 10" xfId="13454"/>
    <cellStyle name="Normal - Style1 4 10 2" xfId="13455"/>
    <cellStyle name="Normal - Style1 4 10 3" xfId="13456"/>
    <cellStyle name="Normal - Style1 4 10 4" xfId="13457"/>
    <cellStyle name="Normal - Style1 4 10 5" xfId="13458"/>
    <cellStyle name="Normal - Style1 4 10 6" xfId="13459"/>
    <cellStyle name="Normal - Style1 4 10 7" xfId="13460"/>
    <cellStyle name="Normal - Style1 4 10 8" xfId="13461"/>
    <cellStyle name="Normal - Style1 4 10 9" xfId="13462"/>
    <cellStyle name="Normal - Style1 4 11" xfId="13463"/>
    <cellStyle name="Normal - Style1 4 11 2" xfId="13464"/>
    <cellStyle name="Normal - Style1 4 11 3" xfId="13465"/>
    <cellStyle name="Normal - Style1 4 11 4" xfId="13466"/>
    <cellStyle name="Normal - Style1 4 11 5" xfId="13467"/>
    <cellStyle name="Normal - Style1 4 11 6" xfId="13468"/>
    <cellStyle name="Normal - Style1 4 11 7" xfId="13469"/>
    <cellStyle name="Normal - Style1 4 11 8" xfId="13470"/>
    <cellStyle name="Normal - Style1 4 11 9" xfId="13471"/>
    <cellStyle name="Normal - Style1 4 12" xfId="13472"/>
    <cellStyle name="Normal - Style1 4 13" xfId="13473"/>
    <cellStyle name="Normal - Style1 4 14" xfId="13474"/>
    <cellStyle name="Normal - Style1 4 15" xfId="13475"/>
    <cellStyle name="Normal - Style1 4 16" xfId="13476"/>
    <cellStyle name="Normal - Style1 4 17" xfId="13477"/>
    <cellStyle name="Normal - Style1 4 18" xfId="13478"/>
    <cellStyle name="Normal - Style1 4 19" xfId="13479"/>
    <cellStyle name="Normal - Style1 4 2" xfId="13480"/>
    <cellStyle name="Normal - Style1 4 2 10" xfId="13481"/>
    <cellStyle name="Normal - Style1 4 2 11" xfId="13482"/>
    <cellStyle name="Normal - Style1 4 2 12" xfId="13483"/>
    <cellStyle name="Normal - Style1 4 2 2" xfId="13484"/>
    <cellStyle name="Normal - Style1 4 2 3" xfId="13485"/>
    <cellStyle name="Normal - Style1 4 2 4" xfId="13486"/>
    <cellStyle name="Normal - Style1 4 2 5" xfId="13487"/>
    <cellStyle name="Normal - Style1 4 2 6" xfId="13488"/>
    <cellStyle name="Normal - Style1 4 2 7" xfId="13489"/>
    <cellStyle name="Normal - Style1 4 2 8" xfId="13490"/>
    <cellStyle name="Normal - Style1 4 2 9" xfId="13491"/>
    <cellStyle name="Normal - Style1 4 20" xfId="13492"/>
    <cellStyle name="Normal - Style1 4 21" xfId="13493"/>
    <cellStyle name="Normal - Style1 4 3" xfId="13494"/>
    <cellStyle name="Normal - Style1 4 4" xfId="13495"/>
    <cellStyle name="Normal - Style1 4 5" xfId="13496"/>
    <cellStyle name="Normal - Style1 4 5 10" xfId="13497"/>
    <cellStyle name="Normal - Style1 4 5 11" xfId="13498"/>
    <cellStyle name="Normal - Style1 4 5 12" xfId="13499"/>
    <cellStyle name="Normal - Style1 4 5 13" xfId="13500"/>
    <cellStyle name="Normal - Style1 4 5 2" xfId="13501"/>
    <cellStyle name="Normal - Style1 4 5 3" xfId="13502"/>
    <cellStyle name="Normal - Style1 4 5 4" xfId="13503"/>
    <cellStyle name="Normal - Style1 4 5 5" xfId="13504"/>
    <cellStyle name="Normal - Style1 4 5 6" xfId="13505"/>
    <cellStyle name="Normal - Style1 4 5 7" xfId="13506"/>
    <cellStyle name="Normal - Style1 4 5 8" xfId="13507"/>
    <cellStyle name="Normal - Style1 4 5 9" xfId="13508"/>
    <cellStyle name="Normal - Style1 4 5_FRI's per CPA formulae May 2011" xfId="13509"/>
    <cellStyle name="Normal - Style1 4 6" xfId="13510"/>
    <cellStyle name="Normal - Style1 4 6 10" xfId="13511"/>
    <cellStyle name="Normal - Style1 4 6 11" xfId="13512"/>
    <cellStyle name="Normal - Style1 4 6 12" xfId="13513"/>
    <cellStyle name="Normal - Style1 4 6 13" xfId="13514"/>
    <cellStyle name="Normal - Style1 4 6 2" xfId="13515"/>
    <cellStyle name="Normal - Style1 4 6 3" xfId="13516"/>
    <cellStyle name="Normal - Style1 4 6 4" xfId="13517"/>
    <cellStyle name="Normal - Style1 4 6 5" xfId="13518"/>
    <cellStyle name="Normal - Style1 4 6 6" xfId="13519"/>
    <cellStyle name="Normal - Style1 4 6 7" xfId="13520"/>
    <cellStyle name="Normal - Style1 4 6 8" xfId="13521"/>
    <cellStyle name="Normal - Style1 4 6 9" xfId="13522"/>
    <cellStyle name="Normal - Style1 4 6_FRI's per CPA formulae May 2011" xfId="13523"/>
    <cellStyle name="Normal - Style1 4 7" xfId="13524"/>
    <cellStyle name="Normal - Style1 4 8" xfId="13525"/>
    <cellStyle name="Normal - Style1 4 9" xfId="13526"/>
    <cellStyle name="Normal - Style1 4_5.1.2.3 Tower Sec A" xfId="13527"/>
    <cellStyle name="Normal - Style1 5" xfId="13528"/>
    <cellStyle name="Normal - Style1 5 10" xfId="13529"/>
    <cellStyle name="Normal - Style1 5 11" xfId="13530"/>
    <cellStyle name="Normal - Style1 5 12" xfId="13531"/>
    <cellStyle name="Normal - Style1 5 13" xfId="13532"/>
    <cellStyle name="Normal - Style1 5 14" xfId="13533"/>
    <cellStyle name="Normal - Style1 5 15" xfId="13534"/>
    <cellStyle name="Normal - Style1 5 16" xfId="13535"/>
    <cellStyle name="Normal - Style1 5 2" xfId="13536"/>
    <cellStyle name="Normal - Style1 5 3" xfId="13537"/>
    <cellStyle name="Normal - Style1 5 4" xfId="13538"/>
    <cellStyle name="Normal - Style1 5 5" xfId="13539"/>
    <cellStyle name="Normal - Style1 5 6" xfId="13540"/>
    <cellStyle name="Normal - Style1 5 7" xfId="13541"/>
    <cellStyle name="Normal - Style1 5 8" xfId="13542"/>
    <cellStyle name="Normal - Style1 5 9" xfId="13543"/>
    <cellStyle name="Normal - Style1 5_5.1.2.3 Tower Sec A" xfId="13544"/>
    <cellStyle name="Normal - Style1 6" xfId="13545"/>
    <cellStyle name="Normal - Style1 7" xfId="13546"/>
    <cellStyle name="Normal - Style1 8" xfId="13547"/>
    <cellStyle name="Normal - Style1 9" xfId="13548"/>
    <cellStyle name="Normal - Style1_5.1.2.3 Tower Sec A" xfId="13549"/>
    <cellStyle name="Normal 10" xfId="13550"/>
    <cellStyle name="Normal 10 10" xfId="13551"/>
    <cellStyle name="Normal 10 10 2" xfId="13552"/>
    <cellStyle name="Normal 10 10 2 2" xfId="13553"/>
    <cellStyle name="Normal 10 10 2 3" xfId="13554"/>
    <cellStyle name="Normal 10 10 3" xfId="13555"/>
    <cellStyle name="Normal 10 10 4" xfId="13556"/>
    <cellStyle name="Normal 10 11" xfId="13557"/>
    <cellStyle name="Normal 10 11 2" xfId="13558"/>
    <cellStyle name="Normal 10 11 2 2" xfId="13559"/>
    <cellStyle name="Normal 10 11 2 3" xfId="13560"/>
    <cellStyle name="Normal 10 11 3" xfId="13561"/>
    <cellStyle name="Normal 10 11 4" xfId="13562"/>
    <cellStyle name="Normal 10 12" xfId="13563"/>
    <cellStyle name="Normal 10 12 2" xfId="13564"/>
    <cellStyle name="Normal 10 12 2 2" xfId="13565"/>
    <cellStyle name="Normal 10 12 2 3" xfId="13566"/>
    <cellStyle name="Normal 10 12 3" xfId="13567"/>
    <cellStyle name="Normal 10 12 4" xfId="13568"/>
    <cellStyle name="Normal 10 13" xfId="13569"/>
    <cellStyle name="Normal 10 13 2" xfId="13570"/>
    <cellStyle name="Normal 10 13 2 2" xfId="13571"/>
    <cellStyle name="Normal 10 13 2 3" xfId="13572"/>
    <cellStyle name="Normal 10 13 3" xfId="13573"/>
    <cellStyle name="Normal 10 13 4" xfId="13574"/>
    <cellStyle name="Normal 10 14" xfId="13575"/>
    <cellStyle name="Normal 10 14 2" xfId="13576"/>
    <cellStyle name="Normal 10 14 2 2" xfId="13577"/>
    <cellStyle name="Normal 10 14 2 3" xfId="13578"/>
    <cellStyle name="Normal 10 14 3" xfId="13579"/>
    <cellStyle name="Normal 10 14 4" xfId="13580"/>
    <cellStyle name="Normal 10 15" xfId="13581"/>
    <cellStyle name="Normal 10 15 2" xfId="13582"/>
    <cellStyle name="Normal 10 15 2 2" xfId="13583"/>
    <cellStyle name="Normal 10 15 2 3" xfId="13584"/>
    <cellStyle name="Normal 10 15 3" xfId="13585"/>
    <cellStyle name="Normal 10 15 4" xfId="13586"/>
    <cellStyle name="Normal 10 16" xfId="13587"/>
    <cellStyle name="Normal 10 16 2" xfId="13588"/>
    <cellStyle name="Normal 10 16 2 2" xfId="13589"/>
    <cellStyle name="Normal 10 16 2 3" xfId="13590"/>
    <cellStyle name="Normal 10 16 3" xfId="13591"/>
    <cellStyle name="Normal 10 16 4" xfId="13592"/>
    <cellStyle name="Normal 10 17" xfId="13593"/>
    <cellStyle name="Normal 10 17 2" xfId="13594"/>
    <cellStyle name="Normal 10 17 2 2" xfId="13595"/>
    <cellStyle name="Normal 10 17 2 2 2" xfId="13596"/>
    <cellStyle name="Normal 10 17 2 2 3" xfId="13597"/>
    <cellStyle name="Normal 10 17 2 3" xfId="13598"/>
    <cellStyle name="Normal 10 17 2 4" xfId="13599"/>
    <cellStyle name="Normal 10 17 3" xfId="13600"/>
    <cellStyle name="Normal 10 17 3 2" xfId="13601"/>
    <cellStyle name="Normal 10 17 3 3" xfId="13602"/>
    <cellStyle name="Normal 10 17 4" xfId="13603"/>
    <cellStyle name="Normal 10 17 5" xfId="13604"/>
    <cellStyle name="Normal 10 18" xfId="13605"/>
    <cellStyle name="Normal 10 18 2" xfId="13606"/>
    <cellStyle name="Normal 10 18 2 2" xfId="13607"/>
    <cellStyle name="Normal 10 18 2 3" xfId="13608"/>
    <cellStyle name="Normal 10 18 3" xfId="13609"/>
    <cellStyle name="Normal 10 18 4" xfId="13610"/>
    <cellStyle name="Normal 10 19" xfId="13611"/>
    <cellStyle name="Normal 10 2" xfId="13612"/>
    <cellStyle name="Normal 10 2 10" xfId="13613"/>
    <cellStyle name="Normal 10 2 10 2" xfId="13614"/>
    <cellStyle name="Normal 10 2 10 2 2" xfId="13615"/>
    <cellStyle name="Normal 10 2 10 2 3" xfId="13616"/>
    <cellStyle name="Normal 10 2 10 3" xfId="13617"/>
    <cellStyle name="Normal 10 2 10 4" xfId="13618"/>
    <cellStyle name="Normal 10 2 11" xfId="13619"/>
    <cellStyle name="Normal 10 2 11 2" xfId="13620"/>
    <cellStyle name="Normal 10 2 11 2 2" xfId="13621"/>
    <cellStyle name="Normal 10 2 11 2 3" xfId="13622"/>
    <cellStyle name="Normal 10 2 11 3" xfId="13623"/>
    <cellStyle name="Normal 10 2 11 4" xfId="13624"/>
    <cellStyle name="Normal 10 2 12" xfId="13625"/>
    <cellStyle name="Normal 10 2 12 2" xfId="13626"/>
    <cellStyle name="Normal 10 2 12 3" xfId="13627"/>
    <cellStyle name="Normal 10 2 13" xfId="13628"/>
    <cellStyle name="Normal 10 2 14" xfId="13629"/>
    <cellStyle name="Normal 10 2 2" xfId="13630"/>
    <cellStyle name="Normal 10 2 2 10" xfId="13631"/>
    <cellStyle name="Normal 10 2 2 10 2" xfId="13632"/>
    <cellStyle name="Normal 10 2 2 10 2 2" xfId="13633"/>
    <cellStyle name="Normal 10 2 2 10 2 3" xfId="13634"/>
    <cellStyle name="Normal 10 2 2 10 3" xfId="13635"/>
    <cellStyle name="Normal 10 2 2 10 4" xfId="13636"/>
    <cellStyle name="Normal 10 2 2 11" xfId="13637"/>
    <cellStyle name="Normal 10 2 2 11 2" xfId="13638"/>
    <cellStyle name="Normal 10 2 2 11 3" xfId="13639"/>
    <cellStyle name="Normal 10 2 2 12" xfId="13640"/>
    <cellStyle name="Normal 10 2 2 13" xfId="13641"/>
    <cellStyle name="Normal 10 2 2 2" xfId="13642"/>
    <cellStyle name="Normal 10 2 2 2 2" xfId="13643"/>
    <cellStyle name="Normal 10 2 2 2 2 2" xfId="13644"/>
    <cellStyle name="Normal 10 2 2 2 2 3" xfId="13645"/>
    <cellStyle name="Normal 10 2 2 2 3" xfId="13646"/>
    <cellStyle name="Normal 10 2 2 2 4" xfId="13647"/>
    <cellStyle name="Normal 10 2 2 3" xfId="13648"/>
    <cellStyle name="Normal 10 2 2 3 2" xfId="13649"/>
    <cellStyle name="Normal 10 2 2 3 2 2" xfId="13650"/>
    <cellStyle name="Normal 10 2 2 3 2 3" xfId="13651"/>
    <cellStyle name="Normal 10 2 2 3 3" xfId="13652"/>
    <cellStyle name="Normal 10 2 2 3 4" xfId="13653"/>
    <cellStyle name="Normal 10 2 2 4" xfId="13654"/>
    <cellStyle name="Normal 10 2 2 4 2" xfId="13655"/>
    <cellStyle name="Normal 10 2 2 4 2 2" xfId="13656"/>
    <cellStyle name="Normal 10 2 2 4 2 3" xfId="13657"/>
    <cellStyle name="Normal 10 2 2 4 3" xfId="13658"/>
    <cellStyle name="Normal 10 2 2 4 4" xfId="13659"/>
    <cellStyle name="Normal 10 2 2 5" xfId="13660"/>
    <cellStyle name="Normal 10 2 2 5 2" xfId="13661"/>
    <cellStyle name="Normal 10 2 2 5 2 2" xfId="13662"/>
    <cellStyle name="Normal 10 2 2 5 2 3" xfId="13663"/>
    <cellStyle name="Normal 10 2 2 5 3" xfId="13664"/>
    <cellStyle name="Normal 10 2 2 5 4" xfId="13665"/>
    <cellStyle name="Normal 10 2 2 6" xfId="13666"/>
    <cellStyle name="Normal 10 2 2 6 2" xfId="13667"/>
    <cellStyle name="Normal 10 2 2 6 2 2" xfId="13668"/>
    <cellStyle name="Normal 10 2 2 6 2 3" xfId="13669"/>
    <cellStyle name="Normal 10 2 2 6 3" xfId="13670"/>
    <cellStyle name="Normal 10 2 2 6 4" xfId="13671"/>
    <cellStyle name="Normal 10 2 2 7" xfId="13672"/>
    <cellStyle name="Normal 10 2 2 7 2" xfId="13673"/>
    <cellStyle name="Normal 10 2 2 7 2 2" xfId="13674"/>
    <cellStyle name="Normal 10 2 2 7 2 3" xfId="13675"/>
    <cellStyle name="Normal 10 2 2 7 3" xfId="13676"/>
    <cellStyle name="Normal 10 2 2 7 4" xfId="13677"/>
    <cellStyle name="Normal 10 2 2 8" xfId="13678"/>
    <cellStyle name="Normal 10 2 2 8 2" xfId="13679"/>
    <cellStyle name="Normal 10 2 2 8 2 2" xfId="13680"/>
    <cellStyle name="Normal 10 2 2 8 2 3" xfId="13681"/>
    <cellStyle name="Normal 10 2 2 8 3" xfId="13682"/>
    <cellStyle name="Normal 10 2 2 8 4" xfId="13683"/>
    <cellStyle name="Normal 10 2 2 9" xfId="13684"/>
    <cellStyle name="Normal 10 2 2 9 2" xfId="13685"/>
    <cellStyle name="Normal 10 2 2 9 2 2" xfId="13686"/>
    <cellStyle name="Normal 10 2 2 9 2 3" xfId="13687"/>
    <cellStyle name="Normal 10 2 2 9 3" xfId="13688"/>
    <cellStyle name="Normal 10 2 2 9 4" xfId="13689"/>
    <cellStyle name="Normal 10 2 3" xfId="13690"/>
    <cellStyle name="Normal 10 2 3 2" xfId="13691"/>
    <cellStyle name="Normal 10 2 3 2 2" xfId="13692"/>
    <cellStyle name="Normal 10 2 3 2 3" xfId="13693"/>
    <cellStyle name="Normal 10 2 3 3" xfId="13694"/>
    <cellStyle name="Normal 10 2 3 4" xfId="13695"/>
    <cellStyle name="Normal 10 2 4" xfId="13696"/>
    <cellStyle name="Normal 10 2 4 2" xfId="13697"/>
    <cellStyle name="Normal 10 2 4 2 2" xfId="13698"/>
    <cellStyle name="Normal 10 2 4 2 3" xfId="13699"/>
    <cellStyle name="Normal 10 2 4 3" xfId="13700"/>
    <cellStyle name="Normal 10 2 4 4" xfId="13701"/>
    <cellStyle name="Normal 10 2 5" xfId="13702"/>
    <cellStyle name="Normal 10 2 5 2" xfId="13703"/>
    <cellStyle name="Normal 10 2 5 2 2" xfId="13704"/>
    <cellStyle name="Normal 10 2 5 2 3" xfId="13705"/>
    <cellStyle name="Normal 10 2 5 3" xfId="13706"/>
    <cellStyle name="Normal 10 2 5 4" xfId="13707"/>
    <cellStyle name="Normal 10 2 6" xfId="13708"/>
    <cellStyle name="Normal 10 2 6 2" xfId="13709"/>
    <cellStyle name="Normal 10 2 6 2 2" xfId="13710"/>
    <cellStyle name="Normal 10 2 6 2 3" xfId="13711"/>
    <cellStyle name="Normal 10 2 6 3" xfId="13712"/>
    <cellStyle name="Normal 10 2 6 4" xfId="13713"/>
    <cellStyle name="Normal 10 2 7" xfId="13714"/>
    <cellStyle name="Normal 10 2 7 2" xfId="13715"/>
    <cellStyle name="Normal 10 2 7 2 2" xfId="13716"/>
    <cellStyle name="Normal 10 2 7 2 3" xfId="13717"/>
    <cellStyle name="Normal 10 2 7 3" xfId="13718"/>
    <cellStyle name="Normal 10 2 7 4" xfId="13719"/>
    <cellStyle name="Normal 10 2 8" xfId="13720"/>
    <cellStyle name="Normal 10 2 8 2" xfId="13721"/>
    <cellStyle name="Normal 10 2 8 2 2" xfId="13722"/>
    <cellStyle name="Normal 10 2 8 2 3" xfId="13723"/>
    <cellStyle name="Normal 10 2 8 3" xfId="13724"/>
    <cellStyle name="Normal 10 2 8 4" xfId="13725"/>
    <cellStyle name="Normal 10 2 9" xfId="13726"/>
    <cellStyle name="Normal 10 2 9 2" xfId="13727"/>
    <cellStyle name="Normal 10 2 9 2 2" xfId="13728"/>
    <cellStyle name="Normal 10 2 9 2 3" xfId="13729"/>
    <cellStyle name="Normal 10 2 9 3" xfId="13730"/>
    <cellStyle name="Normal 10 2 9 4" xfId="13731"/>
    <cellStyle name="Normal 10 20" xfId="13732"/>
    <cellStyle name="Normal 10 21" xfId="13733"/>
    <cellStyle name="Normal 10 3" xfId="13734"/>
    <cellStyle name="Normal 10 3 10" xfId="13735"/>
    <cellStyle name="Normal 10 3 10 2" xfId="13736"/>
    <cellStyle name="Normal 10 3 10 2 2" xfId="13737"/>
    <cellStyle name="Normal 10 3 10 2 3" xfId="13738"/>
    <cellStyle name="Normal 10 3 10 3" xfId="13739"/>
    <cellStyle name="Normal 10 3 10 4" xfId="13740"/>
    <cellStyle name="Normal 10 3 11" xfId="13741"/>
    <cellStyle name="Normal 10 3 11 2" xfId="13742"/>
    <cellStyle name="Normal 10 3 11 2 2" xfId="13743"/>
    <cellStyle name="Normal 10 3 11 2 3" xfId="13744"/>
    <cellStyle name="Normal 10 3 11 3" xfId="13745"/>
    <cellStyle name="Normal 10 3 11 4" xfId="13746"/>
    <cellStyle name="Normal 10 3 12" xfId="13747"/>
    <cellStyle name="Normal 10 3 12 2" xfId="13748"/>
    <cellStyle name="Normal 10 3 12 3" xfId="13749"/>
    <cellStyle name="Normal 10 3 13" xfId="13750"/>
    <cellStyle name="Normal 10 3 14" xfId="13751"/>
    <cellStyle name="Normal 10 3 2" xfId="13752"/>
    <cellStyle name="Normal 10 3 2 10" xfId="13753"/>
    <cellStyle name="Normal 10 3 2 10 2" xfId="13754"/>
    <cellStyle name="Normal 10 3 2 10 2 2" xfId="13755"/>
    <cellStyle name="Normal 10 3 2 10 2 3" xfId="13756"/>
    <cellStyle name="Normal 10 3 2 10 3" xfId="13757"/>
    <cellStyle name="Normal 10 3 2 10 4" xfId="13758"/>
    <cellStyle name="Normal 10 3 2 11" xfId="13759"/>
    <cellStyle name="Normal 10 3 2 11 2" xfId="13760"/>
    <cellStyle name="Normal 10 3 2 11 3" xfId="13761"/>
    <cellStyle name="Normal 10 3 2 12" xfId="13762"/>
    <cellStyle name="Normal 10 3 2 13" xfId="13763"/>
    <cellStyle name="Normal 10 3 2 2" xfId="13764"/>
    <cellStyle name="Normal 10 3 2 2 2" xfId="13765"/>
    <cellStyle name="Normal 10 3 2 2 2 2" xfId="13766"/>
    <cellStyle name="Normal 10 3 2 2 2 3" xfId="13767"/>
    <cellStyle name="Normal 10 3 2 2 3" xfId="13768"/>
    <cellStyle name="Normal 10 3 2 2 4" xfId="13769"/>
    <cellStyle name="Normal 10 3 2 3" xfId="13770"/>
    <cellStyle name="Normal 10 3 2 3 2" xfId="13771"/>
    <cellStyle name="Normal 10 3 2 3 2 2" xfId="13772"/>
    <cellStyle name="Normal 10 3 2 3 2 3" xfId="13773"/>
    <cellStyle name="Normal 10 3 2 3 3" xfId="13774"/>
    <cellStyle name="Normal 10 3 2 3 4" xfId="13775"/>
    <cellStyle name="Normal 10 3 2 4" xfId="13776"/>
    <cellStyle name="Normal 10 3 2 4 2" xfId="13777"/>
    <cellStyle name="Normal 10 3 2 4 2 2" xfId="13778"/>
    <cellStyle name="Normal 10 3 2 4 2 3" xfId="13779"/>
    <cellStyle name="Normal 10 3 2 4 3" xfId="13780"/>
    <cellStyle name="Normal 10 3 2 4 4" xfId="13781"/>
    <cellStyle name="Normal 10 3 2 5" xfId="13782"/>
    <cellStyle name="Normal 10 3 2 5 2" xfId="13783"/>
    <cellStyle name="Normal 10 3 2 5 2 2" xfId="13784"/>
    <cellStyle name="Normal 10 3 2 5 2 3" xfId="13785"/>
    <cellStyle name="Normal 10 3 2 5 3" xfId="13786"/>
    <cellStyle name="Normal 10 3 2 5 4" xfId="13787"/>
    <cellStyle name="Normal 10 3 2 6" xfId="13788"/>
    <cellStyle name="Normal 10 3 2 6 2" xfId="13789"/>
    <cellStyle name="Normal 10 3 2 6 2 2" xfId="13790"/>
    <cellStyle name="Normal 10 3 2 6 2 3" xfId="13791"/>
    <cellStyle name="Normal 10 3 2 6 3" xfId="13792"/>
    <cellStyle name="Normal 10 3 2 6 4" xfId="13793"/>
    <cellStyle name="Normal 10 3 2 7" xfId="13794"/>
    <cellStyle name="Normal 10 3 2 7 2" xfId="13795"/>
    <cellStyle name="Normal 10 3 2 7 2 2" xfId="13796"/>
    <cellStyle name="Normal 10 3 2 7 2 3" xfId="13797"/>
    <cellStyle name="Normal 10 3 2 7 3" xfId="13798"/>
    <cellStyle name="Normal 10 3 2 7 4" xfId="13799"/>
    <cellStyle name="Normal 10 3 2 8" xfId="13800"/>
    <cellStyle name="Normal 10 3 2 8 2" xfId="13801"/>
    <cellStyle name="Normal 10 3 2 8 2 2" xfId="13802"/>
    <cellStyle name="Normal 10 3 2 8 2 3" xfId="13803"/>
    <cellStyle name="Normal 10 3 2 8 3" xfId="13804"/>
    <cellStyle name="Normal 10 3 2 8 4" xfId="13805"/>
    <cellStyle name="Normal 10 3 2 9" xfId="13806"/>
    <cellStyle name="Normal 10 3 2 9 2" xfId="13807"/>
    <cellStyle name="Normal 10 3 2 9 2 2" xfId="13808"/>
    <cellStyle name="Normal 10 3 2 9 2 3" xfId="13809"/>
    <cellStyle name="Normal 10 3 2 9 3" xfId="13810"/>
    <cellStyle name="Normal 10 3 2 9 4" xfId="13811"/>
    <cellStyle name="Normal 10 3 3" xfId="13812"/>
    <cellStyle name="Normal 10 3 3 2" xfId="13813"/>
    <cellStyle name="Normal 10 3 3 2 2" xfId="13814"/>
    <cellStyle name="Normal 10 3 3 2 3" xfId="13815"/>
    <cellStyle name="Normal 10 3 3 3" xfId="13816"/>
    <cellStyle name="Normal 10 3 3 4" xfId="13817"/>
    <cellStyle name="Normal 10 3 4" xfId="13818"/>
    <cellStyle name="Normal 10 3 4 2" xfId="13819"/>
    <cellStyle name="Normal 10 3 4 2 2" xfId="13820"/>
    <cellStyle name="Normal 10 3 4 2 3" xfId="13821"/>
    <cellStyle name="Normal 10 3 4 3" xfId="13822"/>
    <cellStyle name="Normal 10 3 4 4" xfId="13823"/>
    <cellStyle name="Normal 10 3 5" xfId="13824"/>
    <cellStyle name="Normal 10 3 5 2" xfId="13825"/>
    <cellStyle name="Normal 10 3 5 2 2" xfId="13826"/>
    <cellStyle name="Normal 10 3 5 2 3" xfId="13827"/>
    <cellStyle name="Normal 10 3 5 3" xfId="13828"/>
    <cellStyle name="Normal 10 3 5 4" xfId="13829"/>
    <cellStyle name="Normal 10 3 6" xfId="13830"/>
    <cellStyle name="Normal 10 3 6 2" xfId="13831"/>
    <cellStyle name="Normal 10 3 6 2 2" xfId="13832"/>
    <cellStyle name="Normal 10 3 6 2 3" xfId="13833"/>
    <cellStyle name="Normal 10 3 6 3" xfId="13834"/>
    <cellStyle name="Normal 10 3 6 4" xfId="13835"/>
    <cellStyle name="Normal 10 3 7" xfId="13836"/>
    <cellStyle name="Normal 10 3 7 2" xfId="13837"/>
    <cellStyle name="Normal 10 3 7 2 2" xfId="13838"/>
    <cellStyle name="Normal 10 3 7 2 3" xfId="13839"/>
    <cellStyle name="Normal 10 3 7 3" xfId="13840"/>
    <cellStyle name="Normal 10 3 7 4" xfId="13841"/>
    <cellStyle name="Normal 10 3 8" xfId="13842"/>
    <cellStyle name="Normal 10 3 8 2" xfId="13843"/>
    <cellStyle name="Normal 10 3 8 2 2" xfId="13844"/>
    <cellStyle name="Normal 10 3 8 2 3" xfId="13845"/>
    <cellStyle name="Normal 10 3 8 3" xfId="13846"/>
    <cellStyle name="Normal 10 3 8 4" xfId="13847"/>
    <cellStyle name="Normal 10 3 9" xfId="13848"/>
    <cellStyle name="Normal 10 3 9 2" xfId="13849"/>
    <cellStyle name="Normal 10 3 9 2 2" xfId="13850"/>
    <cellStyle name="Normal 10 3 9 2 3" xfId="13851"/>
    <cellStyle name="Normal 10 3 9 3" xfId="13852"/>
    <cellStyle name="Normal 10 3 9 4" xfId="13853"/>
    <cellStyle name="Normal 10 4" xfId="13854"/>
    <cellStyle name="Normal 10 4 10" xfId="13855"/>
    <cellStyle name="Normal 10 4 10 2" xfId="13856"/>
    <cellStyle name="Normal 10 4 10 2 2" xfId="13857"/>
    <cellStyle name="Normal 10 4 10 2 3" xfId="13858"/>
    <cellStyle name="Normal 10 4 10 3" xfId="13859"/>
    <cellStyle name="Normal 10 4 10 4" xfId="13860"/>
    <cellStyle name="Normal 10 4 11" xfId="13861"/>
    <cellStyle name="Normal 10 4 11 2" xfId="13862"/>
    <cellStyle name="Normal 10 4 11 2 2" xfId="13863"/>
    <cellStyle name="Normal 10 4 11 2 3" xfId="13864"/>
    <cellStyle name="Normal 10 4 11 3" xfId="13865"/>
    <cellStyle name="Normal 10 4 11 4" xfId="13866"/>
    <cellStyle name="Normal 10 4 12" xfId="13867"/>
    <cellStyle name="Normal 10 4 12 2" xfId="13868"/>
    <cellStyle name="Normal 10 4 12 3" xfId="13869"/>
    <cellStyle name="Normal 10 4 13" xfId="13870"/>
    <cellStyle name="Normal 10 4 14" xfId="13871"/>
    <cellStyle name="Normal 10 4 2" xfId="13872"/>
    <cellStyle name="Normal 10 4 2 10" xfId="13873"/>
    <cellStyle name="Normal 10 4 2 10 2" xfId="13874"/>
    <cellStyle name="Normal 10 4 2 10 2 2" xfId="13875"/>
    <cellStyle name="Normal 10 4 2 10 2 3" xfId="13876"/>
    <cellStyle name="Normal 10 4 2 10 3" xfId="13877"/>
    <cellStyle name="Normal 10 4 2 10 4" xfId="13878"/>
    <cellStyle name="Normal 10 4 2 11" xfId="13879"/>
    <cellStyle name="Normal 10 4 2 11 2" xfId="13880"/>
    <cellStyle name="Normal 10 4 2 11 3" xfId="13881"/>
    <cellStyle name="Normal 10 4 2 12" xfId="13882"/>
    <cellStyle name="Normal 10 4 2 13" xfId="13883"/>
    <cellStyle name="Normal 10 4 2 2" xfId="13884"/>
    <cellStyle name="Normal 10 4 2 2 2" xfId="13885"/>
    <cellStyle name="Normal 10 4 2 2 2 2" xfId="13886"/>
    <cellStyle name="Normal 10 4 2 2 2 3" xfId="13887"/>
    <cellStyle name="Normal 10 4 2 2 3" xfId="13888"/>
    <cellStyle name="Normal 10 4 2 2 4" xfId="13889"/>
    <cellStyle name="Normal 10 4 2 3" xfId="13890"/>
    <cellStyle name="Normal 10 4 2 3 2" xfId="13891"/>
    <cellStyle name="Normal 10 4 2 3 2 2" xfId="13892"/>
    <cellStyle name="Normal 10 4 2 3 2 3" xfId="13893"/>
    <cellStyle name="Normal 10 4 2 3 3" xfId="13894"/>
    <cellStyle name="Normal 10 4 2 3 4" xfId="13895"/>
    <cellStyle name="Normal 10 4 2 4" xfId="13896"/>
    <cellStyle name="Normal 10 4 2 4 2" xfId="13897"/>
    <cellStyle name="Normal 10 4 2 4 2 2" xfId="13898"/>
    <cellStyle name="Normal 10 4 2 4 2 3" xfId="13899"/>
    <cellStyle name="Normal 10 4 2 4 3" xfId="13900"/>
    <cellStyle name="Normal 10 4 2 4 4" xfId="13901"/>
    <cellStyle name="Normal 10 4 2 5" xfId="13902"/>
    <cellStyle name="Normal 10 4 2 5 2" xfId="13903"/>
    <cellStyle name="Normal 10 4 2 5 2 2" xfId="13904"/>
    <cellStyle name="Normal 10 4 2 5 2 3" xfId="13905"/>
    <cellStyle name="Normal 10 4 2 5 3" xfId="13906"/>
    <cellStyle name="Normal 10 4 2 5 4" xfId="13907"/>
    <cellStyle name="Normal 10 4 2 6" xfId="13908"/>
    <cellStyle name="Normal 10 4 2 6 2" xfId="13909"/>
    <cellStyle name="Normal 10 4 2 6 2 2" xfId="13910"/>
    <cellStyle name="Normal 10 4 2 6 2 3" xfId="13911"/>
    <cellStyle name="Normal 10 4 2 6 3" xfId="13912"/>
    <cellStyle name="Normal 10 4 2 6 4" xfId="13913"/>
    <cellStyle name="Normal 10 4 2 7" xfId="13914"/>
    <cellStyle name="Normal 10 4 2 7 2" xfId="13915"/>
    <cellStyle name="Normal 10 4 2 7 2 2" xfId="13916"/>
    <cellStyle name="Normal 10 4 2 7 2 3" xfId="13917"/>
    <cellStyle name="Normal 10 4 2 7 3" xfId="13918"/>
    <cellStyle name="Normal 10 4 2 7 4" xfId="13919"/>
    <cellStyle name="Normal 10 4 2 8" xfId="13920"/>
    <cellStyle name="Normal 10 4 2 8 2" xfId="13921"/>
    <cellStyle name="Normal 10 4 2 8 2 2" xfId="13922"/>
    <cellStyle name="Normal 10 4 2 8 2 3" xfId="13923"/>
    <cellStyle name="Normal 10 4 2 8 3" xfId="13924"/>
    <cellStyle name="Normal 10 4 2 8 4" xfId="13925"/>
    <cellStyle name="Normal 10 4 2 9" xfId="13926"/>
    <cellStyle name="Normal 10 4 2 9 2" xfId="13927"/>
    <cellStyle name="Normal 10 4 2 9 2 2" xfId="13928"/>
    <cellStyle name="Normal 10 4 2 9 2 3" xfId="13929"/>
    <cellStyle name="Normal 10 4 2 9 3" xfId="13930"/>
    <cellStyle name="Normal 10 4 2 9 4" xfId="13931"/>
    <cellStyle name="Normal 10 4 3" xfId="13932"/>
    <cellStyle name="Normal 10 4 3 2" xfId="13933"/>
    <cellStyle name="Normal 10 4 3 2 2" xfId="13934"/>
    <cellStyle name="Normal 10 4 3 2 3" xfId="13935"/>
    <cellStyle name="Normal 10 4 3 3" xfId="13936"/>
    <cellStyle name="Normal 10 4 3 4" xfId="13937"/>
    <cellStyle name="Normal 10 4 4" xfId="13938"/>
    <cellStyle name="Normal 10 4 4 2" xfId="13939"/>
    <cellStyle name="Normal 10 4 4 2 2" xfId="13940"/>
    <cellStyle name="Normal 10 4 4 2 3" xfId="13941"/>
    <cellStyle name="Normal 10 4 4 3" xfId="13942"/>
    <cellStyle name="Normal 10 4 4 4" xfId="13943"/>
    <cellStyle name="Normal 10 4 5" xfId="13944"/>
    <cellStyle name="Normal 10 4 5 2" xfId="13945"/>
    <cellStyle name="Normal 10 4 5 2 2" xfId="13946"/>
    <cellStyle name="Normal 10 4 5 2 3" xfId="13947"/>
    <cellStyle name="Normal 10 4 5 3" xfId="13948"/>
    <cellStyle name="Normal 10 4 5 4" xfId="13949"/>
    <cellStyle name="Normal 10 4 6" xfId="13950"/>
    <cellStyle name="Normal 10 4 6 2" xfId="13951"/>
    <cellStyle name="Normal 10 4 6 2 2" xfId="13952"/>
    <cellStyle name="Normal 10 4 6 2 3" xfId="13953"/>
    <cellStyle name="Normal 10 4 6 3" xfId="13954"/>
    <cellStyle name="Normal 10 4 6 4" xfId="13955"/>
    <cellStyle name="Normal 10 4 7" xfId="13956"/>
    <cellStyle name="Normal 10 4 7 2" xfId="13957"/>
    <cellStyle name="Normal 10 4 7 2 2" xfId="13958"/>
    <cellStyle name="Normal 10 4 7 2 3" xfId="13959"/>
    <cellStyle name="Normal 10 4 7 3" xfId="13960"/>
    <cellStyle name="Normal 10 4 7 4" xfId="13961"/>
    <cellStyle name="Normal 10 4 8" xfId="13962"/>
    <cellStyle name="Normal 10 4 8 2" xfId="13963"/>
    <cellStyle name="Normal 10 4 8 2 2" xfId="13964"/>
    <cellStyle name="Normal 10 4 8 2 3" xfId="13965"/>
    <cellStyle name="Normal 10 4 8 3" xfId="13966"/>
    <cellStyle name="Normal 10 4 8 4" xfId="13967"/>
    <cellStyle name="Normal 10 4 9" xfId="13968"/>
    <cellStyle name="Normal 10 4 9 2" xfId="13969"/>
    <cellStyle name="Normal 10 4 9 2 2" xfId="13970"/>
    <cellStyle name="Normal 10 4 9 2 3" xfId="13971"/>
    <cellStyle name="Normal 10 4 9 3" xfId="13972"/>
    <cellStyle name="Normal 10 4 9 4" xfId="13973"/>
    <cellStyle name="Normal 10 5" xfId="13974"/>
    <cellStyle name="Normal 10 5 10" xfId="13975"/>
    <cellStyle name="Normal 10 5 10 2" xfId="13976"/>
    <cellStyle name="Normal 10 5 10 2 2" xfId="13977"/>
    <cellStyle name="Normal 10 5 10 2 3" xfId="13978"/>
    <cellStyle name="Normal 10 5 10 3" xfId="13979"/>
    <cellStyle name="Normal 10 5 10 4" xfId="13980"/>
    <cellStyle name="Normal 10 5 11" xfId="13981"/>
    <cellStyle name="Normal 10 5 11 2" xfId="13982"/>
    <cellStyle name="Normal 10 5 11 2 2" xfId="13983"/>
    <cellStyle name="Normal 10 5 11 2 3" xfId="13984"/>
    <cellStyle name="Normal 10 5 11 3" xfId="13985"/>
    <cellStyle name="Normal 10 5 11 4" xfId="13986"/>
    <cellStyle name="Normal 10 5 12" xfId="13987"/>
    <cellStyle name="Normal 10 5 12 2" xfId="13988"/>
    <cellStyle name="Normal 10 5 12 3" xfId="13989"/>
    <cellStyle name="Normal 10 5 13" xfId="13990"/>
    <cellStyle name="Normal 10 5 14" xfId="13991"/>
    <cellStyle name="Normal 10 5 2" xfId="13992"/>
    <cellStyle name="Normal 10 5 2 10" xfId="13993"/>
    <cellStyle name="Normal 10 5 2 10 2" xfId="13994"/>
    <cellStyle name="Normal 10 5 2 10 2 2" xfId="13995"/>
    <cellStyle name="Normal 10 5 2 10 2 3" xfId="13996"/>
    <cellStyle name="Normal 10 5 2 10 3" xfId="13997"/>
    <cellStyle name="Normal 10 5 2 10 4" xfId="13998"/>
    <cellStyle name="Normal 10 5 2 11" xfId="13999"/>
    <cellStyle name="Normal 10 5 2 11 2" xfId="14000"/>
    <cellStyle name="Normal 10 5 2 11 3" xfId="14001"/>
    <cellStyle name="Normal 10 5 2 12" xfId="14002"/>
    <cellStyle name="Normal 10 5 2 13" xfId="14003"/>
    <cellStyle name="Normal 10 5 2 2" xfId="14004"/>
    <cellStyle name="Normal 10 5 2 2 2" xfId="14005"/>
    <cellStyle name="Normal 10 5 2 2 2 2" xfId="14006"/>
    <cellStyle name="Normal 10 5 2 2 2 3" xfId="14007"/>
    <cellStyle name="Normal 10 5 2 2 3" xfId="14008"/>
    <cellStyle name="Normal 10 5 2 2 4" xfId="14009"/>
    <cellStyle name="Normal 10 5 2 3" xfId="14010"/>
    <cellStyle name="Normal 10 5 2 3 2" xfId="14011"/>
    <cellStyle name="Normal 10 5 2 3 2 2" xfId="14012"/>
    <cellStyle name="Normal 10 5 2 3 2 3" xfId="14013"/>
    <cellStyle name="Normal 10 5 2 3 3" xfId="14014"/>
    <cellStyle name="Normal 10 5 2 3 4" xfId="14015"/>
    <cellStyle name="Normal 10 5 2 4" xfId="14016"/>
    <cellStyle name="Normal 10 5 2 4 2" xfId="14017"/>
    <cellStyle name="Normal 10 5 2 4 2 2" xfId="14018"/>
    <cellStyle name="Normal 10 5 2 4 2 3" xfId="14019"/>
    <cellStyle name="Normal 10 5 2 4 3" xfId="14020"/>
    <cellStyle name="Normal 10 5 2 4 4" xfId="14021"/>
    <cellStyle name="Normal 10 5 2 5" xfId="14022"/>
    <cellStyle name="Normal 10 5 2 5 2" xfId="14023"/>
    <cellStyle name="Normal 10 5 2 5 2 2" xfId="14024"/>
    <cellStyle name="Normal 10 5 2 5 2 3" xfId="14025"/>
    <cellStyle name="Normal 10 5 2 5 3" xfId="14026"/>
    <cellStyle name="Normal 10 5 2 5 4" xfId="14027"/>
    <cellStyle name="Normal 10 5 2 6" xfId="14028"/>
    <cellStyle name="Normal 10 5 2 6 2" xfId="14029"/>
    <cellStyle name="Normal 10 5 2 6 2 2" xfId="14030"/>
    <cellStyle name="Normal 10 5 2 6 2 3" xfId="14031"/>
    <cellStyle name="Normal 10 5 2 6 3" xfId="14032"/>
    <cellStyle name="Normal 10 5 2 6 4" xfId="14033"/>
    <cellStyle name="Normal 10 5 2 7" xfId="14034"/>
    <cellStyle name="Normal 10 5 2 7 2" xfId="14035"/>
    <cellStyle name="Normal 10 5 2 7 2 2" xfId="14036"/>
    <cellStyle name="Normal 10 5 2 7 2 3" xfId="14037"/>
    <cellStyle name="Normal 10 5 2 7 3" xfId="14038"/>
    <cellStyle name="Normal 10 5 2 7 4" xfId="14039"/>
    <cellStyle name="Normal 10 5 2 8" xfId="14040"/>
    <cellStyle name="Normal 10 5 2 8 2" xfId="14041"/>
    <cellStyle name="Normal 10 5 2 8 2 2" xfId="14042"/>
    <cellStyle name="Normal 10 5 2 8 2 3" xfId="14043"/>
    <cellStyle name="Normal 10 5 2 8 3" xfId="14044"/>
    <cellStyle name="Normal 10 5 2 8 4" xfId="14045"/>
    <cellStyle name="Normal 10 5 2 9" xfId="14046"/>
    <cellStyle name="Normal 10 5 2 9 2" xfId="14047"/>
    <cellStyle name="Normal 10 5 2 9 2 2" xfId="14048"/>
    <cellStyle name="Normal 10 5 2 9 2 3" xfId="14049"/>
    <cellStyle name="Normal 10 5 2 9 3" xfId="14050"/>
    <cellStyle name="Normal 10 5 2 9 4" xfId="14051"/>
    <cellStyle name="Normal 10 5 3" xfId="14052"/>
    <cellStyle name="Normal 10 5 3 2" xfId="14053"/>
    <cellStyle name="Normal 10 5 3 2 2" xfId="14054"/>
    <cellStyle name="Normal 10 5 3 2 3" xfId="14055"/>
    <cellStyle name="Normal 10 5 3 3" xfId="14056"/>
    <cellStyle name="Normal 10 5 3 4" xfId="14057"/>
    <cellStyle name="Normal 10 5 4" xfId="14058"/>
    <cellStyle name="Normal 10 5 4 2" xfId="14059"/>
    <cellStyle name="Normal 10 5 4 2 2" xfId="14060"/>
    <cellStyle name="Normal 10 5 4 2 3" xfId="14061"/>
    <cellStyle name="Normal 10 5 4 3" xfId="14062"/>
    <cellStyle name="Normal 10 5 4 4" xfId="14063"/>
    <cellStyle name="Normal 10 5 5" xfId="14064"/>
    <cellStyle name="Normal 10 5 5 2" xfId="14065"/>
    <cellStyle name="Normal 10 5 5 2 2" xfId="14066"/>
    <cellStyle name="Normal 10 5 5 2 3" xfId="14067"/>
    <cellStyle name="Normal 10 5 5 3" xfId="14068"/>
    <cellStyle name="Normal 10 5 5 4" xfId="14069"/>
    <cellStyle name="Normal 10 5 6" xfId="14070"/>
    <cellStyle name="Normal 10 5 6 2" xfId="14071"/>
    <cellStyle name="Normal 10 5 6 2 2" xfId="14072"/>
    <cellStyle name="Normal 10 5 6 2 3" xfId="14073"/>
    <cellStyle name="Normal 10 5 6 3" xfId="14074"/>
    <cellStyle name="Normal 10 5 6 4" xfId="14075"/>
    <cellStyle name="Normal 10 5 7" xfId="14076"/>
    <cellStyle name="Normal 10 5 7 2" xfId="14077"/>
    <cellStyle name="Normal 10 5 7 2 2" xfId="14078"/>
    <cellStyle name="Normal 10 5 7 2 3" xfId="14079"/>
    <cellStyle name="Normal 10 5 7 3" xfId="14080"/>
    <cellStyle name="Normal 10 5 7 4" xfId="14081"/>
    <cellStyle name="Normal 10 5 8" xfId="14082"/>
    <cellStyle name="Normal 10 5 8 2" xfId="14083"/>
    <cellStyle name="Normal 10 5 8 2 2" xfId="14084"/>
    <cellStyle name="Normal 10 5 8 2 3" xfId="14085"/>
    <cellStyle name="Normal 10 5 8 3" xfId="14086"/>
    <cellStyle name="Normal 10 5 8 4" xfId="14087"/>
    <cellStyle name="Normal 10 5 9" xfId="14088"/>
    <cellStyle name="Normal 10 5 9 2" xfId="14089"/>
    <cellStyle name="Normal 10 5 9 2 2" xfId="14090"/>
    <cellStyle name="Normal 10 5 9 2 3" xfId="14091"/>
    <cellStyle name="Normal 10 5 9 3" xfId="14092"/>
    <cellStyle name="Normal 10 5 9 4" xfId="14093"/>
    <cellStyle name="Normal 10 6" xfId="14094"/>
    <cellStyle name="Normal 10 6 10" xfId="14095"/>
    <cellStyle name="Normal 10 6 10 2" xfId="14096"/>
    <cellStyle name="Normal 10 6 10 2 2" xfId="14097"/>
    <cellStyle name="Normal 10 6 10 2 3" xfId="14098"/>
    <cellStyle name="Normal 10 6 10 3" xfId="14099"/>
    <cellStyle name="Normal 10 6 10 4" xfId="14100"/>
    <cellStyle name="Normal 10 6 11" xfId="14101"/>
    <cellStyle name="Normal 10 6 11 2" xfId="14102"/>
    <cellStyle name="Normal 10 6 11 2 2" xfId="14103"/>
    <cellStyle name="Normal 10 6 11 2 3" xfId="14104"/>
    <cellStyle name="Normal 10 6 11 3" xfId="14105"/>
    <cellStyle name="Normal 10 6 11 4" xfId="14106"/>
    <cellStyle name="Normal 10 6 12" xfId="14107"/>
    <cellStyle name="Normal 10 6 12 2" xfId="14108"/>
    <cellStyle name="Normal 10 6 12 3" xfId="14109"/>
    <cellStyle name="Normal 10 6 13" xfId="14110"/>
    <cellStyle name="Normal 10 6 14" xfId="14111"/>
    <cellStyle name="Normal 10 6 2" xfId="14112"/>
    <cellStyle name="Normal 10 6 2 10" xfId="14113"/>
    <cellStyle name="Normal 10 6 2 10 2" xfId="14114"/>
    <cellStyle name="Normal 10 6 2 10 2 2" xfId="14115"/>
    <cellStyle name="Normal 10 6 2 10 2 3" xfId="14116"/>
    <cellStyle name="Normal 10 6 2 10 3" xfId="14117"/>
    <cellStyle name="Normal 10 6 2 10 4" xfId="14118"/>
    <cellStyle name="Normal 10 6 2 11" xfId="14119"/>
    <cellStyle name="Normal 10 6 2 11 2" xfId="14120"/>
    <cellStyle name="Normal 10 6 2 11 3" xfId="14121"/>
    <cellStyle name="Normal 10 6 2 12" xfId="14122"/>
    <cellStyle name="Normal 10 6 2 13" xfId="14123"/>
    <cellStyle name="Normal 10 6 2 2" xfId="14124"/>
    <cellStyle name="Normal 10 6 2 2 2" xfId="14125"/>
    <cellStyle name="Normal 10 6 2 2 2 2" xfId="14126"/>
    <cellStyle name="Normal 10 6 2 2 2 3" xfId="14127"/>
    <cellStyle name="Normal 10 6 2 2 3" xfId="14128"/>
    <cellStyle name="Normal 10 6 2 2 4" xfId="14129"/>
    <cellStyle name="Normal 10 6 2 3" xfId="14130"/>
    <cellStyle name="Normal 10 6 2 3 2" xfId="14131"/>
    <cellStyle name="Normal 10 6 2 3 2 2" xfId="14132"/>
    <cellStyle name="Normal 10 6 2 3 2 3" xfId="14133"/>
    <cellStyle name="Normal 10 6 2 3 3" xfId="14134"/>
    <cellStyle name="Normal 10 6 2 3 4" xfId="14135"/>
    <cellStyle name="Normal 10 6 2 4" xfId="14136"/>
    <cellStyle name="Normal 10 6 2 4 2" xfId="14137"/>
    <cellStyle name="Normal 10 6 2 4 2 2" xfId="14138"/>
    <cellStyle name="Normal 10 6 2 4 2 3" xfId="14139"/>
    <cellStyle name="Normal 10 6 2 4 3" xfId="14140"/>
    <cellStyle name="Normal 10 6 2 4 4" xfId="14141"/>
    <cellStyle name="Normal 10 6 2 5" xfId="14142"/>
    <cellStyle name="Normal 10 6 2 5 2" xfId="14143"/>
    <cellStyle name="Normal 10 6 2 5 2 2" xfId="14144"/>
    <cellStyle name="Normal 10 6 2 5 2 3" xfId="14145"/>
    <cellStyle name="Normal 10 6 2 5 3" xfId="14146"/>
    <cellStyle name="Normal 10 6 2 5 4" xfId="14147"/>
    <cellStyle name="Normal 10 6 2 6" xfId="14148"/>
    <cellStyle name="Normal 10 6 2 6 2" xfId="14149"/>
    <cellStyle name="Normal 10 6 2 6 2 2" xfId="14150"/>
    <cellStyle name="Normal 10 6 2 6 2 3" xfId="14151"/>
    <cellStyle name="Normal 10 6 2 6 3" xfId="14152"/>
    <cellStyle name="Normal 10 6 2 6 4" xfId="14153"/>
    <cellStyle name="Normal 10 6 2 7" xfId="14154"/>
    <cellStyle name="Normal 10 6 2 7 2" xfId="14155"/>
    <cellStyle name="Normal 10 6 2 7 2 2" xfId="14156"/>
    <cellStyle name="Normal 10 6 2 7 2 3" xfId="14157"/>
    <cellStyle name="Normal 10 6 2 7 3" xfId="14158"/>
    <cellStyle name="Normal 10 6 2 7 4" xfId="14159"/>
    <cellStyle name="Normal 10 6 2 8" xfId="14160"/>
    <cellStyle name="Normal 10 6 2 8 2" xfId="14161"/>
    <cellStyle name="Normal 10 6 2 8 2 2" xfId="14162"/>
    <cellStyle name="Normal 10 6 2 8 2 3" xfId="14163"/>
    <cellStyle name="Normal 10 6 2 8 3" xfId="14164"/>
    <cellStyle name="Normal 10 6 2 8 4" xfId="14165"/>
    <cellStyle name="Normal 10 6 2 9" xfId="14166"/>
    <cellStyle name="Normal 10 6 2 9 2" xfId="14167"/>
    <cellStyle name="Normal 10 6 2 9 2 2" xfId="14168"/>
    <cellStyle name="Normal 10 6 2 9 2 3" xfId="14169"/>
    <cellStyle name="Normal 10 6 2 9 3" xfId="14170"/>
    <cellStyle name="Normal 10 6 2 9 4" xfId="14171"/>
    <cellStyle name="Normal 10 6 3" xfId="14172"/>
    <cellStyle name="Normal 10 6 3 2" xfId="14173"/>
    <cellStyle name="Normal 10 6 3 2 2" xfId="14174"/>
    <cellStyle name="Normal 10 6 3 2 3" xfId="14175"/>
    <cellStyle name="Normal 10 6 3 3" xfId="14176"/>
    <cellStyle name="Normal 10 6 3 4" xfId="14177"/>
    <cellStyle name="Normal 10 6 4" xfId="14178"/>
    <cellStyle name="Normal 10 6 4 2" xfId="14179"/>
    <cellStyle name="Normal 10 6 4 2 2" xfId="14180"/>
    <cellStyle name="Normal 10 6 4 2 3" xfId="14181"/>
    <cellStyle name="Normal 10 6 4 3" xfId="14182"/>
    <cellStyle name="Normal 10 6 4 4" xfId="14183"/>
    <cellStyle name="Normal 10 6 5" xfId="14184"/>
    <cellStyle name="Normal 10 6 5 2" xfId="14185"/>
    <cellStyle name="Normal 10 6 5 2 2" xfId="14186"/>
    <cellStyle name="Normal 10 6 5 2 3" xfId="14187"/>
    <cellStyle name="Normal 10 6 5 3" xfId="14188"/>
    <cellStyle name="Normal 10 6 5 4" xfId="14189"/>
    <cellStyle name="Normal 10 6 6" xfId="14190"/>
    <cellStyle name="Normal 10 6 6 2" xfId="14191"/>
    <cellStyle name="Normal 10 6 6 2 2" xfId="14192"/>
    <cellStyle name="Normal 10 6 6 2 3" xfId="14193"/>
    <cellStyle name="Normal 10 6 6 3" xfId="14194"/>
    <cellStyle name="Normal 10 6 6 4" xfId="14195"/>
    <cellStyle name="Normal 10 6 7" xfId="14196"/>
    <cellStyle name="Normal 10 6 7 2" xfId="14197"/>
    <cellStyle name="Normal 10 6 7 2 2" xfId="14198"/>
    <cellStyle name="Normal 10 6 7 2 3" xfId="14199"/>
    <cellStyle name="Normal 10 6 7 3" xfId="14200"/>
    <cellStyle name="Normal 10 6 7 4" xfId="14201"/>
    <cellStyle name="Normal 10 6 8" xfId="14202"/>
    <cellStyle name="Normal 10 6 8 2" xfId="14203"/>
    <cellStyle name="Normal 10 6 8 2 2" xfId="14204"/>
    <cellStyle name="Normal 10 6 8 2 3" xfId="14205"/>
    <cellStyle name="Normal 10 6 8 3" xfId="14206"/>
    <cellStyle name="Normal 10 6 8 4" xfId="14207"/>
    <cellStyle name="Normal 10 6 9" xfId="14208"/>
    <cellStyle name="Normal 10 6 9 2" xfId="14209"/>
    <cellStyle name="Normal 10 6 9 2 2" xfId="14210"/>
    <cellStyle name="Normal 10 6 9 2 3" xfId="14211"/>
    <cellStyle name="Normal 10 6 9 3" xfId="14212"/>
    <cellStyle name="Normal 10 6 9 4" xfId="14213"/>
    <cellStyle name="Normal 10 7" xfId="14214"/>
    <cellStyle name="Normal 10 7 10" xfId="14215"/>
    <cellStyle name="Normal 10 7 10 2" xfId="14216"/>
    <cellStyle name="Normal 10 7 10 2 2" xfId="14217"/>
    <cellStyle name="Normal 10 7 10 2 3" xfId="14218"/>
    <cellStyle name="Normal 10 7 10 3" xfId="14219"/>
    <cellStyle name="Normal 10 7 10 4" xfId="14220"/>
    <cellStyle name="Normal 10 7 11" xfId="14221"/>
    <cellStyle name="Normal 10 7 11 2" xfId="14222"/>
    <cellStyle name="Normal 10 7 11 2 2" xfId="14223"/>
    <cellStyle name="Normal 10 7 11 2 3" xfId="14224"/>
    <cellStyle name="Normal 10 7 11 3" xfId="14225"/>
    <cellStyle name="Normal 10 7 11 4" xfId="14226"/>
    <cellStyle name="Normal 10 7 12" xfId="14227"/>
    <cellStyle name="Normal 10 7 12 2" xfId="14228"/>
    <cellStyle name="Normal 10 7 12 3" xfId="14229"/>
    <cellStyle name="Normal 10 7 13" xfId="14230"/>
    <cellStyle name="Normal 10 7 14" xfId="14231"/>
    <cellStyle name="Normal 10 7 2" xfId="14232"/>
    <cellStyle name="Normal 10 7 2 10" xfId="14233"/>
    <cellStyle name="Normal 10 7 2 10 2" xfId="14234"/>
    <cellStyle name="Normal 10 7 2 10 2 2" xfId="14235"/>
    <cellStyle name="Normal 10 7 2 10 2 3" xfId="14236"/>
    <cellStyle name="Normal 10 7 2 10 3" xfId="14237"/>
    <cellStyle name="Normal 10 7 2 10 4" xfId="14238"/>
    <cellStyle name="Normal 10 7 2 11" xfId="14239"/>
    <cellStyle name="Normal 10 7 2 11 2" xfId="14240"/>
    <cellStyle name="Normal 10 7 2 11 3" xfId="14241"/>
    <cellStyle name="Normal 10 7 2 12" xfId="14242"/>
    <cellStyle name="Normal 10 7 2 13" xfId="14243"/>
    <cellStyle name="Normal 10 7 2 2" xfId="14244"/>
    <cellStyle name="Normal 10 7 2 2 2" xfId="14245"/>
    <cellStyle name="Normal 10 7 2 2 2 2" xfId="14246"/>
    <cellStyle name="Normal 10 7 2 2 2 3" xfId="14247"/>
    <cellStyle name="Normal 10 7 2 2 3" xfId="14248"/>
    <cellStyle name="Normal 10 7 2 2 4" xfId="14249"/>
    <cellStyle name="Normal 10 7 2 3" xfId="14250"/>
    <cellStyle name="Normal 10 7 2 3 2" xfId="14251"/>
    <cellStyle name="Normal 10 7 2 3 2 2" xfId="14252"/>
    <cellStyle name="Normal 10 7 2 3 2 3" xfId="14253"/>
    <cellStyle name="Normal 10 7 2 3 3" xfId="14254"/>
    <cellStyle name="Normal 10 7 2 3 4" xfId="14255"/>
    <cellStyle name="Normal 10 7 2 4" xfId="14256"/>
    <cellStyle name="Normal 10 7 2 4 2" xfId="14257"/>
    <cellStyle name="Normal 10 7 2 4 2 2" xfId="14258"/>
    <cellStyle name="Normal 10 7 2 4 2 3" xfId="14259"/>
    <cellStyle name="Normal 10 7 2 4 3" xfId="14260"/>
    <cellStyle name="Normal 10 7 2 4 4" xfId="14261"/>
    <cellStyle name="Normal 10 7 2 5" xfId="14262"/>
    <cellStyle name="Normal 10 7 2 5 2" xfId="14263"/>
    <cellStyle name="Normal 10 7 2 5 2 2" xfId="14264"/>
    <cellStyle name="Normal 10 7 2 5 2 3" xfId="14265"/>
    <cellStyle name="Normal 10 7 2 5 3" xfId="14266"/>
    <cellStyle name="Normal 10 7 2 5 4" xfId="14267"/>
    <cellStyle name="Normal 10 7 2 6" xfId="14268"/>
    <cellStyle name="Normal 10 7 2 6 2" xfId="14269"/>
    <cellStyle name="Normal 10 7 2 6 2 2" xfId="14270"/>
    <cellStyle name="Normal 10 7 2 6 2 3" xfId="14271"/>
    <cellStyle name="Normal 10 7 2 6 3" xfId="14272"/>
    <cellStyle name="Normal 10 7 2 6 4" xfId="14273"/>
    <cellStyle name="Normal 10 7 2 7" xfId="14274"/>
    <cellStyle name="Normal 10 7 2 7 2" xfId="14275"/>
    <cellStyle name="Normal 10 7 2 7 2 2" xfId="14276"/>
    <cellStyle name="Normal 10 7 2 7 2 3" xfId="14277"/>
    <cellStyle name="Normal 10 7 2 7 3" xfId="14278"/>
    <cellStyle name="Normal 10 7 2 7 4" xfId="14279"/>
    <cellStyle name="Normal 10 7 2 8" xfId="14280"/>
    <cellStyle name="Normal 10 7 2 8 2" xfId="14281"/>
    <cellStyle name="Normal 10 7 2 8 2 2" xfId="14282"/>
    <cellStyle name="Normal 10 7 2 8 2 3" xfId="14283"/>
    <cellStyle name="Normal 10 7 2 8 3" xfId="14284"/>
    <cellStyle name="Normal 10 7 2 8 4" xfId="14285"/>
    <cellStyle name="Normal 10 7 2 9" xfId="14286"/>
    <cellStyle name="Normal 10 7 2 9 2" xfId="14287"/>
    <cellStyle name="Normal 10 7 2 9 2 2" xfId="14288"/>
    <cellStyle name="Normal 10 7 2 9 2 3" xfId="14289"/>
    <cellStyle name="Normal 10 7 2 9 3" xfId="14290"/>
    <cellStyle name="Normal 10 7 2 9 4" xfId="14291"/>
    <cellStyle name="Normal 10 7 3" xfId="14292"/>
    <cellStyle name="Normal 10 7 3 2" xfId="14293"/>
    <cellStyle name="Normal 10 7 3 2 2" xfId="14294"/>
    <cellStyle name="Normal 10 7 3 2 3" xfId="14295"/>
    <cellStyle name="Normal 10 7 3 3" xfId="14296"/>
    <cellStyle name="Normal 10 7 3 4" xfId="14297"/>
    <cellStyle name="Normal 10 7 4" xfId="14298"/>
    <cellStyle name="Normal 10 7 4 2" xfId="14299"/>
    <cellStyle name="Normal 10 7 4 2 2" xfId="14300"/>
    <cellStyle name="Normal 10 7 4 2 3" xfId="14301"/>
    <cellStyle name="Normal 10 7 4 3" xfId="14302"/>
    <cellStyle name="Normal 10 7 4 4" xfId="14303"/>
    <cellStyle name="Normal 10 7 5" xfId="14304"/>
    <cellStyle name="Normal 10 7 5 2" xfId="14305"/>
    <cellStyle name="Normal 10 7 5 2 2" xfId="14306"/>
    <cellStyle name="Normal 10 7 5 2 3" xfId="14307"/>
    <cellStyle name="Normal 10 7 5 3" xfId="14308"/>
    <cellStyle name="Normal 10 7 5 4" xfId="14309"/>
    <cellStyle name="Normal 10 7 6" xfId="14310"/>
    <cellStyle name="Normal 10 7 6 2" xfId="14311"/>
    <cellStyle name="Normal 10 7 6 2 2" xfId="14312"/>
    <cellStyle name="Normal 10 7 6 2 3" xfId="14313"/>
    <cellStyle name="Normal 10 7 6 3" xfId="14314"/>
    <cellStyle name="Normal 10 7 6 4" xfId="14315"/>
    <cellStyle name="Normal 10 7 7" xfId="14316"/>
    <cellStyle name="Normal 10 7 7 2" xfId="14317"/>
    <cellStyle name="Normal 10 7 7 2 2" xfId="14318"/>
    <cellStyle name="Normal 10 7 7 2 3" xfId="14319"/>
    <cellStyle name="Normal 10 7 7 3" xfId="14320"/>
    <cellStyle name="Normal 10 7 7 4" xfId="14321"/>
    <cellStyle name="Normal 10 7 8" xfId="14322"/>
    <cellStyle name="Normal 10 7 8 2" xfId="14323"/>
    <cellStyle name="Normal 10 7 8 2 2" xfId="14324"/>
    <cellStyle name="Normal 10 7 8 2 3" xfId="14325"/>
    <cellStyle name="Normal 10 7 8 3" xfId="14326"/>
    <cellStyle name="Normal 10 7 8 4" xfId="14327"/>
    <cellStyle name="Normal 10 7 9" xfId="14328"/>
    <cellStyle name="Normal 10 7 9 2" xfId="14329"/>
    <cellStyle name="Normal 10 7 9 2 2" xfId="14330"/>
    <cellStyle name="Normal 10 7 9 2 3" xfId="14331"/>
    <cellStyle name="Normal 10 7 9 3" xfId="14332"/>
    <cellStyle name="Normal 10 7 9 4" xfId="14333"/>
    <cellStyle name="Normal 10 8" xfId="14334"/>
    <cellStyle name="Normal 10 8 10" xfId="14335"/>
    <cellStyle name="Normal 10 8 10 2" xfId="14336"/>
    <cellStyle name="Normal 10 8 10 2 2" xfId="14337"/>
    <cellStyle name="Normal 10 8 10 2 3" xfId="14338"/>
    <cellStyle name="Normal 10 8 10 3" xfId="14339"/>
    <cellStyle name="Normal 10 8 10 4" xfId="14340"/>
    <cellStyle name="Normal 10 8 11" xfId="14341"/>
    <cellStyle name="Normal 10 8 11 2" xfId="14342"/>
    <cellStyle name="Normal 10 8 11 3" xfId="14343"/>
    <cellStyle name="Normal 10 8 12" xfId="14344"/>
    <cellStyle name="Normal 10 8 13" xfId="14345"/>
    <cellStyle name="Normal 10 8 2" xfId="14346"/>
    <cellStyle name="Normal 10 8 2 2" xfId="14347"/>
    <cellStyle name="Normal 10 8 2 2 2" xfId="14348"/>
    <cellStyle name="Normal 10 8 2 2 3" xfId="14349"/>
    <cellStyle name="Normal 10 8 2 3" xfId="14350"/>
    <cellStyle name="Normal 10 8 2 4" xfId="14351"/>
    <cellStyle name="Normal 10 8 3" xfId="14352"/>
    <cellStyle name="Normal 10 8 3 2" xfId="14353"/>
    <cellStyle name="Normal 10 8 3 2 2" xfId="14354"/>
    <cellStyle name="Normal 10 8 3 2 3" xfId="14355"/>
    <cellStyle name="Normal 10 8 3 3" xfId="14356"/>
    <cellStyle name="Normal 10 8 3 4" xfId="14357"/>
    <cellStyle name="Normal 10 8 4" xfId="14358"/>
    <cellStyle name="Normal 10 8 4 2" xfId="14359"/>
    <cellStyle name="Normal 10 8 4 2 2" xfId="14360"/>
    <cellStyle name="Normal 10 8 4 2 3" xfId="14361"/>
    <cellStyle name="Normal 10 8 4 3" xfId="14362"/>
    <cellStyle name="Normal 10 8 4 4" xfId="14363"/>
    <cellStyle name="Normal 10 8 5" xfId="14364"/>
    <cellStyle name="Normal 10 8 5 2" xfId="14365"/>
    <cellStyle name="Normal 10 8 5 2 2" xfId="14366"/>
    <cellStyle name="Normal 10 8 5 2 3" xfId="14367"/>
    <cellStyle name="Normal 10 8 5 3" xfId="14368"/>
    <cellStyle name="Normal 10 8 5 4" xfId="14369"/>
    <cellStyle name="Normal 10 8 6" xfId="14370"/>
    <cellStyle name="Normal 10 8 6 2" xfId="14371"/>
    <cellStyle name="Normal 10 8 6 2 2" xfId="14372"/>
    <cellStyle name="Normal 10 8 6 2 3" xfId="14373"/>
    <cellStyle name="Normal 10 8 6 3" xfId="14374"/>
    <cellStyle name="Normal 10 8 6 4" xfId="14375"/>
    <cellStyle name="Normal 10 8 7" xfId="14376"/>
    <cellStyle name="Normal 10 8 7 2" xfId="14377"/>
    <cellStyle name="Normal 10 8 7 2 2" xfId="14378"/>
    <cellStyle name="Normal 10 8 7 2 3" xfId="14379"/>
    <cellStyle name="Normal 10 8 7 3" xfId="14380"/>
    <cellStyle name="Normal 10 8 7 4" xfId="14381"/>
    <cellStyle name="Normal 10 8 8" xfId="14382"/>
    <cellStyle name="Normal 10 8 8 2" xfId="14383"/>
    <cellStyle name="Normal 10 8 8 2 2" xfId="14384"/>
    <cellStyle name="Normal 10 8 8 2 3" xfId="14385"/>
    <cellStyle name="Normal 10 8 8 3" xfId="14386"/>
    <cellStyle name="Normal 10 8 8 4" xfId="14387"/>
    <cellStyle name="Normal 10 8 9" xfId="14388"/>
    <cellStyle name="Normal 10 8 9 2" xfId="14389"/>
    <cellStyle name="Normal 10 8 9 2 2" xfId="14390"/>
    <cellStyle name="Normal 10 8 9 2 3" xfId="14391"/>
    <cellStyle name="Normal 10 8 9 3" xfId="14392"/>
    <cellStyle name="Normal 10 8 9 4" xfId="14393"/>
    <cellStyle name="Normal 10 9" xfId="14394"/>
    <cellStyle name="Normal 10 9 2" xfId="14395"/>
    <cellStyle name="Normal 10 9 2 2" xfId="14396"/>
    <cellStyle name="Normal 10 9 2 3" xfId="14397"/>
    <cellStyle name="Normal 10 9 3" xfId="14398"/>
    <cellStyle name="Normal 10 9 4" xfId="14399"/>
    <cellStyle name="Normal 10_FRI's per CPA formulae May 2011" xfId="14400"/>
    <cellStyle name="Normal 11" xfId="14401"/>
    <cellStyle name="Normal 11 10" xfId="14402"/>
    <cellStyle name="Normal 11 11" xfId="14403"/>
    <cellStyle name="Normal 11 12" xfId="14404"/>
    <cellStyle name="Normal 11 13" xfId="14405"/>
    <cellStyle name="Normal 11 14" xfId="14406"/>
    <cellStyle name="Normal 11 15" xfId="14407"/>
    <cellStyle name="Normal 11 16" xfId="14408"/>
    <cellStyle name="Normal 11 17" xfId="14409"/>
    <cellStyle name="Normal 11 18" xfId="14410"/>
    <cellStyle name="Normal 11 2" xfId="14411"/>
    <cellStyle name="Normal 11 3" xfId="14412"/>
    <cellStyle name="Normal 11 4" xfId="14413"/>
    <cellStyle name="Normal 11 5" xfId="14414"/>
    <cellStyle name="Normal 11 6" xfId="14415"/>
    <cellStyle name="Normal 11 7" xfId="14416"/>
    <cellStyle name="Normal 11 8" xfId="14417"/>
    <cellStyle name="Normal 11 9" xfId="14418"/>
    <cellStyle name="Normal 11_Sheet1" xfId="14419"/>
    <cellStyle name="Normal 12" xfId="14420"/>
    <cellStyle name="Normal 12 10" xfId="14421"/>
    <cellStyle name="Normal 12 11" xfId="14422"/>
    <cellStyle name="Normal 12 12" xfId="14423"/>
    <cellStyle name="Normal 12 13" xfId="14424"/>
    <cellStyle name="Normal 12 14" xfId="14425"/>
    <cellStyle name="Normal 12 15" xfId="14426"/>
    <cellStyle name="Normal 12 2" xfId="14427"/>
    <cellStyle name="Normal 12 3" xfId="14428"/>
    <cellStyle name="Normal 12 4" xfId="14429"/>
    <cellStyle name="Normal 12 5" xfId="14430"/>
    <cellStyle name="Normal 12 6" xfId="14431"/>
    <cellStyle name="Normal 12 7" xfId="14432"/>
    <cellStyle name="Normal 12 8" xfId="14433"/>
    <cellStyle name="Normal 12 9" xfId="14434"/>
    <cellStyle name="Normal 13" xfId="14435"/>
    <cellStyle name="Normal 13 2" xfId="14436"/>
    <cellStyle name="Normal 13 2 2" xfId="14437"/>
    <cellStyle name="Normal 13 2 2 2" xfId="14438"/>
    <cellStyle name="Normal 13 2 2 3" xfId="14439"/>
    <cellStyle name="Normal 13 2 3" xfId="14440"/>
    <cellStyle name="Normal 13 2 4" xfId="14441"/>
    <cellStyle name="Normal 13 3" xfId="14442"/>
    <cellStyle name="Normal 13 4" xfId="14443"/>
    <cellStyle name="Normal 13 5" xfId="14444"/>
    <cellStyle name="Normal 14" xfId="14445"/>
    <cellStyle name="Normal 14 2" xfId="14446"/>
    <cellStyle name="Normal 15" xfId="14447"/>
    <cellStyle name="Normal 15 2" xfId="14448"/>
    <cellStyle name="Normal 15 3" xfId="14449"/>
    <cellStyle name="Normal 15 4" xfId="14450"/>
    <cellStyle name="Normal 16" xfId="14451"/>
    <cellStyle name="Normal 16 2" xfId="14452"/>
    <cellStyle name="Normal 16 3" xfId="14453"/>
    <cellStyle name="Normal 16 4" xfId="14454"/>
    <cellStyle name="Normal 17" xfId="14455"/>
    <cellStyle name="Normal 17 2" xfId="14456"/>
    <cellStyle name="Normal 17 3" xfId="14457"/>
    <cellStyle name="Normal 17 4" xfId="14458"/>
    <cellStyle name="Normal 18" xfId="14459"/>
    <cellStyle name="Normal 19" xfId="14460"/>
    <cellStyle name="Normal 2" xfId="14461"/>
    <cellStyle name="Normal 2 10" xfId="14462"/>
    <cellStyle name="Normal 2 10 10" xfId="14463"/>
    <cellStyle name="Normal 2 10 10 2" xfId="14464"/>
    <cellStyle name="Normal 2 10 10 2 2" xfId="14465"/>
    <cellStyle name="Normal 2 10 10 2 3" xfId="14466"/>
    <cellStyle name="Normal 2 10 10 3" xfId="14467"/>
    <cellStyle name="Normal 2 10 10 4" xfId="14468"/>
    <cellStyle name="Normal 2 10 11" xfId="14469"/>
    <cellStyle name="Normal 2 10 11 2" xfId="14470"/>
    <cellStyle name="Normal 2 10 11 2 2" xfId="14471"/>
    <cellStyle name="Normal 2 10 11 2 3" xfId="14472"/>
    <cellStyle name="Normal 2 10 11 3" xfId="14473"/>
    <cellStyle name="Normal 2 10 11 4" xfId="14474"/>
    <cellStyle name="Normal 2 10 12" xfId="14475"/>
    <cellStyle name="Normal 2 10 12 2" xfId="14476"/>
    <cellStyle name="Normal 2 10 12 3" xfId="14477"/>
    <cellStyle name="Normal 2 10 13" xfId="14478"/>
    <cellStyle name="Normal 2 10 14" xfId="14479"/>
    <cellStyle name="Normal 2 10 2" xfId="14480"/>
    <cellStyle name="Normal 2 10 2 10" xfId="14481"/>
    <cellStyle name="Normal 2 10 2 10 2" xfId="14482"/>
    <cellStyle name="Normal 2 10 2 10 2 2" xfId="14483"/>
    <cellStyle name="Normal 2 10 2 10 2 3" xfId="14484"/>
    <cellStyle name="Normal 2 10 2 10 3" xfId="14485"/>
    <cellStyle name="Normal 2 10 2 10 4" xfId="14486"/>
    <cellStyle name="Normal 2 10 2 11" xfId="14487"/>
    <cellStyle name="Normal 2 10 2 11 2" xfId="14488"/>
    <cellStyle name="Normal 2 10 2 11 3" xfId="14489"/>
    <cellStyle name="Normal 2 10 2 12" xfId="14490"/>
    <cellStyle name="Normal 2 10 2 13" xfId="14491"/>
    <cellStyle name="Normal 2 10 2 2" xfId="14492"/>
    <cellStyle name="Normal 2 10 2 2 2" xfId="14493"/>
    <cellStyle name="Normal 2 10 2 2 2 2" xfId="14494"/>
    <cellStyle name="Normal 2 10 2 2 2 3" xfId="14495"/>
    <cellStyle name="Normal 2 10 2 2 3" xfId="14496"/>
    <cellStyle name="Normal 2 10 2 2 4" xfId="14497"/>
    <cellStyle name="Normal 2 10 2 3" xfId="14498"/>
    <cellStyle name="Normal 2 10 2 3 2" xfId="14499"/>
    <cellStyle name="Normal 2 10 2 3 2 2" xfId="14500"/>
    <cellStyle name="Normal 2 10 2 3 2 3" xfId="14501"/>
    <cellStyle name="Normal 2 10 2 3 3" xfId="14502"/>
    <cellStyle name="Normal 2 10 2 3 4" xfId="14503"/>
    <cellStyle name="Normal 2 10 2 4" xfId="14504"/>
    <cellStyle name="Normal 2 10 2 4 2" xfId="14505"/>
    <cellStyle name="Normal 2 10 2 4 2 2" xfId="14506"/>
    <cellStyle name="Normal 2 10 2 4 2 3" xfId="14507"/>
    <cellStyle name="Normal 2 10 2 4 3" xfId="14508"/>
    <cellStyle name="Normal 2 10 2 4 4" xfId="14509"/>
    <cellStyle name="Normal 2 10 2 5" xfId="14510"/>
    <cellStyle name="Normal 2 10 2 5 2" xfId="14511"/>
    <cellStyle name="Normal 2 10 2 5 2 2" xfId="14512"/>
    <cellStyle name="Normal 2 10 2 5 2 3" xfId="14513"/>
    <cellStyle name="Normal 2 10 2 5 3" xfId="14514"/>
    <cellStyle name="Normal 2 10 2 5 4" xfId="14515"/>
    <cellStyle name="Normal 2 10 2 6" xfId="14516"/>
    <cellStyle name="Normal 2 10 2 6 2" xfId="14517"/>
    <cellStyle name="Normal 2 10 2 6 2 2" xfId="14518"/>
    <cellStyle name="Normal 2 10 2 6 2 3" xfId="14519"/>
    <cellStyle name="Normal 2 10 2 6 3" xfId="14520"/>
    <cellStyle name="Normal 2 10 2 6 4" xfId="14521"/>
    <cellStyle name="Normal 2 10 2 7" xfId="14522"/>
    <cellStyle name="Normal 2 10 2 7 2" xfId="14523"/>
    <cellStyle name="Normal 2 10 2 7 2 2" xfId="14524"/>
    <cellStyle name="Normal 2 10 2 7 2 3" xfId="14525"/>
    <cellStyle name="Normal 2 10 2 7 3" xfId="14526"/>
    <cellStyle name="Normal 2 10 2 7 4" xfId="14527"/>
    <cellStyle name="Normal 2 10 2 8" xfId="14528"/>
    <cellStyle name="Normal 2 10 2 8 2" xfId="14529"/>
    <cellStyle name="Normal 2 10 2 8 2 2" xfId="14530"/>
    <cellStyle name="Normal 2 10 2 8 2 3" xfId="14531"/>
    <cellStyle name="Normal 2 10 2 8 3" xfId="14532"/>
    <cellStyle name="Normal 2 10 2 8 4" xfId="14533"/>
    <cellStyle name="Normal 2 10 2 9" xfId="14534"/>
    <cellStyle name="Normal 2 10 2 9 2" xfId="14535"/>
    <cellStyle name="Normal 2 10 2 9 2 2" xfId="14536"/>
    <cellStyle name="Normal 2 10 2 9 2 3" xfId="14537"/>
    <cellStyle name="Normal 2 10 2 9 3" xfId="14538"/>
    <cellStyle name="Normal 2 10 2 9 4" xfId="14539"/>
    <cellStyle name="Normal 2 10 3" xfId="14540"/>
    <cellStyle name="Normal 2 10 3 2" xfId="14541"/>
    <cellStyle name="Normal 2 10 3 2 2" xfId="14542"/>
    <cellStyle name="Normal 2 10 3 2 3" xfId="14543"/>
    <cellStyle name="Normal 2 10 3 3" xfId="14544"/>
    <cellStyle name="Normal 2 10 3 4" xfId="14545"/>
    <cellStyle name="Normal 2 10 4" xfId="14546"/>
    <cellStyle name="Normal 2 10 4 2" xfId="14547"/>
    <cellStyle name="Normal 2 10 4 2 2" xfId="14548"/>
    <cellStyle name="Normal 2 10 4 2 3" xfId="14549"/>
    <cellStyle name="Normal 2 10 4 3" xfId="14550"/>
    <cellStyle name="Normal 2 10 4 4" xfId="14551"/>
    <cellStyle name="Normal 2 10 5" xfId="14552"/>
    <cellStyle name="Normal 2 10 5 2" xfId="14553"/>
    <cellStyle name="Normal 2 10 5 2 2" xfId="14554"/>
    <cellStyle name="Normal 2 10 5 2 3" xfId="14555"/>
    <cellStyle name="Normal 2 10 5 3" xfId="14556"/>
    <cellStyle name="Normal 2 10 5 4" xfId="14557"/>
    <cellStyle name="Normal 2 10 6" xfId="14558"/>
    <cellStyle name="Normal 2 10 6 2" xfId="14559"/>
    <cellStyle name="Normal 2 10 6 2 2" xfId="14560"/>
    <cellStyle name="Normal 2 10 6 2 3" xfId="14561"/>
    <cellStyle name="Normal 2 10 6 3" xfId="14562"/>
    <cellStyle name="Normal 2 10 6 4" xfId="14563"/>
    <cellStyle name="Normal 2 10 7" xfId="14564"/>
    <cellStyle name="Normal 2 10 7 2" xfId="14565"/>
    <cellStyle name="Normal 2 10 7 2 2" xfId="14566"/>
    <cellStyle name="Normal 2 10 7 2 3" xfId="14567"/>
    <cellStyle name="Normal 2 10 7 3" xfId="14568"/>
    <cellStyle name="Normal 2 10 7 4" xfId="14569"/>
    <cellStyle name="Normal 2 10 8" xfId="14570"/>
    <cellStyle name="Normal 2 10 8 2" xfId="14571"/>
    <cellStyle name="Normal 2 10 8 2 2" xfId="14572"/>
    <cellStyle name="Normal 2 10 8 2 3" xfId="14573"/>
    <cellStyle name="Normal 2 10 8 3" xfId="14574"/>
    <cellStyle name="Normal 2 10 8 4" xfId="14575"/>
    <cellStyle name="Normal 2 10 9" xfId="14576"/>
    <cellStyle name="Normal 2 10 9 2" xfId="14577"/>
    <cellStyle name="Normal 2 10 9 2 2" xfId="14578"/>
    <cellStyle name="Normal 2 10 9 2 3" xfId="14579"/>
    <cellStyle name="Normal 2 10 9 3" xfId="14580"/>
    <cellStyle name="Normal 2 10 9 4" xfId="14581"/>
    <cellStyle name="Normal 2 11" xfId="14582"/>
    <cellStyle name="Normal 2 11 10" xfId="14583"/>
    <cellStyle name="Normal 2 11 10 2" xfId="14584"/>
    <cellStyle name="Normal 2 11 10 2 2" xfId="14585"/>
    <cellStyle name="Normal 2 11 10 2 3" xfId="14586"/>
    <cellStyle name="Normal 2 11 10 3" xfId="14587"/>
    <cellStyle name="Normal 2 11 10 4" xfId="14588"/>
    <cellStyle name="Normal 2 11 11" xfId="14589"/>
    <cellStyle name="Normal 2 11 11 2" xfId="14590"/>
    <cellStyle name="Normal 2 11 11 3" xfId="14591"/>
    <cellStyle name="Normal 2 11 12" xfId="14592"/>
    <cellStyle name="Normal 2 11 13" xfId="14593"/>
    <cellStyle name="Normal 2 11 2" xfId="14594"/>
    <cellStyle name="Normal 2 11 2 2" xfId="14595"/>
    <cellStyle name="Normal 2 11 2 2 2" xfId="14596"/>
    <cellStyle name="Normal 2 11 2 2 3" xfId="14597"/>
    <cellStyle name="Normal 2 11 2 3" xfId="14598"/>
    <cellStyle name="Normal 2 11 2 4" xfId="14599"/>
    <cellStyle name="Normal 2 11 3" xfId="14600"/>
    <cellStyle name="Normal 2 11 3 2" xfId="14601"/>
    <cellStyle name="Normal 2 11 3 2 2" xfId="14602"/>
    <cellStyle name="Normal 2 11 3 2 3" xfId="14603"/>
    <cellStyle name="Normal 2 11 3 3" xfId="14604"/>
    <cellStyle name="Normal 2 11 3 4" xfId="14605"/>
    <cellStyle name="Normal 2 11 4" xfId="14606"/>
    <cellStyle name="Normal 2 11 4 2" xfId="14607"/>
    <cellStyle name="Normal 2 11 4 2 2" xfId="14608"/>
    <cellStyle name="Normal 2 11 4 2 3" xfId="14609"/>
    <cellStyle name="Normal 2 11 4 3" xfId="14610"/>
    <cellStyle name="Normal 2 11 4 4" xfId="14611"/>
    <cellStyle name="Normal 2 11 5" xfId="14612"/>
    <cellStyle name="Normal 2 11 5 2" xfId="14613"/>
    <cellStyle name="Normal 2 11 5 2 2" xfId="14614"/>
    <cellStyle name="Normal 2 11 5 2 3" xfId="14615"/>
    <cellStyle name="Normal 2 11 5 3" xfId="14616"/>
    <cellStyle name="Normal 2 11 5 4" xfId="14617"/>
    <cellStyle name="Normal 2 11 6" xfId="14618"/>
    <cellStyle name="Normal 2 11 6 2" xfId="14619"/>
    <cellStyle name="Normal 2 11 6 2 2" xfId="14620"/>
    <cellStyle name="Normal 2 11 6 2 3" xfId="14621"/>
    <cellStyle name="Normal 2 11 6 3" xfId="14622"/>
    <cellStyle name="Normal 2 11 6 4" xfId="14623"/>
    <cellStyle name="Normal 2 11 7" xfId="14624"/>
    <cellStyle name="Normal 2 11 7 2" xfId="14625"/>
    <cellStyle name="Normal 2 11 7 2 2" xfId="14626"/>
    <cellStyle name="Normal 2 11 7 2 3" xfId="14627"/>
    <cellStyle name="Normal 2 11 7 3" xfId="14628"/>
    <cellStyle name="Normal 2 11 7 4" xfId="14629"/>
    <cellStyle name="Normal 2 11 8" xfId="14630"/>
    <cellStyle name="Normal 2 11 8 2" xfId="14631"/>
    <cellStyle name="Normal 2 11 8 2 2" xfId="14632"/>
    <cellStyle name="Normal 2 11 8 2 3" xfId="14633"/>
    <cellStyle name="Normal 2 11 8 3" xfId="14634"/>
    <cellStyle name="Normal 2 11 8 4" xfId="14635"/>
    <cellStyle name="Normal 2 11 9" xfId="14636"/>
    <cellStyle name="Normal 2 11 9 2" xfId="14637"/>
    <cellStyle name="Normal 2 11 9 2 2" xfId="14638"/>
    <cellStyle name="Normal 2 11 9 2 3" xfId="14639"/>
    <cellStyle name="Normal 2 11 9 3" xfId="14640"/>
    <cellStyle name="Normal 2 11 9 4" xfId="14641"/>
    <cellStyle name="Normal 2 12" xfId="14642"/>
    <cellStyle name="Normal 2 12 2" xfId="14643"/>
    <cellStyle name="Normal 2 12 2 2" xfId="14644"/>
    <cellStyle name="Normal 2 12 2 3" xfId="14645"/>
    <cellStyle name="Normal 2 12 3" xfId="14646"/>
    <cellStyle name="Normal 2 12 4" xfId="14647"/>
    <cellStyle name="Normal 2 13" xfId="14648"/>
    <cellStyle name="Normal 2 13 2" xfId="14649"/>
    <cellStyle name="Normal 2 13 2 2" xfId="14650"/>
    <cellStyle name="Normal 2 13 2 3" xfId="14651"/>
    <cellStyle name="Normal 2 13 3" xfId="14652"/>
    <cellStyle name="Normal 2 13 4" xfId="14653"/>
    <cellStyle name="Normal 2 14" xfId="14654"/>
    <cellStyle name="Normal 2 14 2" xfId="14655"/>
    <cellStyle name="Normal 2 14 2 2" xfId="14656"/>
    <cellStyle name="Normal 2 14 2 3" xfId="14657"/>
    <cellStyle name="Normal 2 14 3" xfId="14658"/>
    <cellStyle name="Normal 2 14 4" xfId="14659"/>
    <cellStyle name="Normal 2 15" xfId="14660"/>
    <cellStyle name="Normal 2 15 2" xfId="14661"/>
    <cellStyle name="Normal 2 15 2 2" xfId="14662"/>
    <cellStyle name="Normal 2 15 2 3" xfId="14663"/>
    <cellStyle name="Normal 2 15 3" xfId="14664"/>
    <cellStyle name="Normal 2 15 4" xfId="14665"/>
    <cellStyle name="Normal 2 16" xfId="14666"/>
    <cellStyle name="Normal 2 16 2" xfId="14667"/>
    <cellStyle name="Normal 2 16 2 2" xfId="14668"/>
    <cellStyle name="Normal 2 16 2 3" xfId="14669"/>
    <cellStyle name="Normal 2 16 3" xfId="14670"/>
    <cellStyle name="Normal 2 16 4" xfId="14671"/>
    <cellStyle name="Normal 2 17" xfId="14672"/>
    <cellStyle name="Normal 2 17 2" xfId="14673"/>
    <cellStyle name="Normal 2 17 2 2" xfId="14674"/>
    <cellStyle name="Normal 2 17 2 3" xfId="14675"/>
    <cellStyle name="Normal 2 17 3" xfId="14676"/>
    <cellStyle name="Normal 2 17 4" xfId="14677"/>
    <cellStyle name="Normal 2 18" xfId="14678"/>
    <cellStyle name="Normal 2 18 2" xfId="14679"/>
    <cellStyle name="Normal 2 18 2 2" xfId="14680"/>
    <cellStyle name="Normal 2 18 2 3" xfId="14681"/>
    <cellStyle name="Normal 2 18 3" xfId="14682"/>
    <cellStyle name="Normal 2 18 4" xfId="14683"/>
    <cellStyle name="Normal 2 19" xfId="14684"/>
    <cellStyle name="Normal 2 19 2" xfId="14685"/>
    <cellStyle name="Normal 2 19 2 2" xfId="14686"/>
    <cellStyle name="Normal 2 19 2 3" xfId="14687"/>
    <cellStyle name="Normal 2 19 3" xfId="14688"/>
    <cellStyle name="Normal 2 19 4" xfId="14689"/>
    <cellStyle name="Normal 2 2" xfId="14690"/>
    <cellStyle name="Normal 2 2 10" xfId="14691"/>
    <cellStyle name="Normal 2 2 11" xfId="14692"/>
    <cellStyle name="Normal 2 2 12" xfId="14693"/>
    <cellStyle name="Normal 2 2 13" xfId="14694"/>
    <cellStyle name="Normal 2 2 14" xfId="14695"/>
    <cellStyle name="Normal 2 2 2" xfId="14696"/>
    <cellStyle name="Normal 2 2 2 10" xfId="14697"/>
    <cellStyle name="Normal 2 2 2 11" xfId="14698"/>
    <cellStyle name="Normal 2 2 2 12" xfId="14699"/>
    <cellStyle name="Normal 2 2 2 13" xfId="14700"/>
    <cellStyle name="Normal 2 2 2 14" xfId="14701"/>
    <cellStyle name="Normal 2 2 2 15" xfId="14702"/>
    <cellStyle name="Normal 2 2 2 16" xfId="14703"/>
    <cellStyle name="Normal 2 2 2 2" xfId="14704"/>
    <cellStyle name="Normal 2 2 2 3" xfId="14705"/>
    <cellStyle name="Normal 2 2 2 4" xfId="14706"/>
    <cellStyle name="Normal 2 2 2 5" xfId="14707"/>
    <cellStyle name="Normal 2 2 2 6" xfId="14708"/>
    <cellStyle name="Normal 2 2 2 7" xfId="14709"/>
    <cellStyle name="Normal 2 2 2 8" xfId="14710"/>
    <cellStyle name="Normal 2 2 2 9" xfId="14711"/>
    <cellStyle name="Normal 2 2 2_5.1.2.3 Tower Sec A" xfId="14712"/>
    <cellStyle name="Normal 2 2 3" xfId="14713"/>
    <cellStyle name="Normal 2 2 4" xfId="14714"/>
    <cellStyle name="Normal 2 2 5" xfId="14715"/>
    <cellStyle name="Normal 2 2 6" xfId="14716"/>
    <cellStyle name="Normal 2 2 7" xfId="14717"/>
    <cellStyle name="Normal 2 2 8" xfId="14718"/>
    <cellStyle name="Normal 2 2 9" xfId="14719"/>
    <cellStyle name="Normal 2 2_5.1.2.3 Tower Sec A" xfId="14720"/>
    <cellStyle name="Normal 2 20" xfId="14721"/>
    <cellStyle name="Normal 2 20 2" xfId="14722"/>
    <cellStyle name="Normal 2 20 2 2" xfId="14723"/>
    <cellStyle name="Normal 2 20 2 3" xfId="14724"/>
    <cellStyle name="Normal 2 20 3" xfId="14725"/>
    <cellStyle name="Normal 2 20 4" xfId="14726"/>
    <cellStyle name="Normal 2 21" xfId="14727"/>
    <cellStyle name="Normal 2 21 2" xfId="14728"/>
    <cellStyle name="Normal 2 21 2 2" xfId="14729"/>
    <cellStyle name="Normal 2 21 2 3" xfId="14730"/>
    <cellStyle name="Normal 2 21 3" xfId="14731"/>
    <cellStyle name="Normal 2 21 4" xfId="14732"/>
    <cellStyle name="Normal 2 22" xfId="14733"/>
    <cellStyle name="Normal 2 22 2" xfId="14734"/>
    <cellStyle name="Normal 2 22 2 2" xfId="14735"/>
    <cellStyle name="Normal 2 22 2 3" xfId="14736"/>
    <cellStyle name="Normal 2 22 3" xfId="14737"/>
    <cellStyle name="Normal 2 22 4" xfId="14738"/>
    <cellStyle name="Normal 2 23" xfId="14739"/>
    <cellStyle name="Normal 2 24" xfId="14740"/>
    <cellStyle name="Normal 2 25" xfId="16351"/>
    <cellStyle name="Normal 2 26" xfId="16354"/>
    <cellStyle name="Normal 2 27" xfId="16356"/>
    <cellStyle name="Normal 2 3" xfId="14741"/>
    <cellStyle name="Normal 2 3 10" xfId="14742"/>
    <cellStyle name="Normal 2 3 11" xfId="14743"/>
    <cellStyle name="Normal 2 3 12" xfId="14744"/>
    <cellStyle name="Normal 2 3 13" xfId="14745"/>
    <cellStyle name="Normal 2 3 13 2" xfId="14746"/>
    <cellStyle name="Normal 2 3 13 3" xfId="14747"/>
    <cellStyle name="Normal 2 3 14" xfId="14748"/>
    <cellStyle name="Normal 2 3 15" xfId="14749"/>
    <cellStyle name="Normal 2 3 16" xfId="14750"/>
    <cellStyle name="Normal 2 3 17" xfId="14751"/>
    <cellStyle name="Normal 2 3 18" xfId="14752"/>
    <cellStyle name="Normal 2 3 19" xfId="14753"/>
    <cellStyle name="Normal 2 3 2" xfId="14754"/>
    <cellStyle name="Normal 2 3 3" xfId="14755"/>
    <cellStyle name="Normal 2 3 4" xfId="14756"/>
    <cellStyle name="Normal 2 3 5" xfId="14757"/>
    <cellStyle name="Normal 2 3 6" xfId="14758"/>
    <cellStyle name="Normal 2 3 7" xfId="14759"/>
    <cellStyle name="Normal 2 3 8" xfId="14760"/>
    <cellStyle name="Normal 2 3 9" xfId="14761"/>
    <cellStyle name="Normal 2 4" xfId="14762"/>
    <cellStyle name="Normal 2 4 10" xfId="14763"/>
    <cellStyle name="Normal 2 4 11" xfId="14764"/>
    <cellStyle name="Normal 2 4 12" xfId="14765"/>
    <cellStyle name="Normal 2 4 13" xfId="14766"/>
    <cellStyle name="Normal 2 4 13 2" xfId="14767"/>
    <cellStyle name="Normal 2 4 13 3" xfId="14768"/>
    <cellStyle name="Normal 2 4 14" xfId="14769"/>
    <cellStyle name="Normal 2 4 15" xfId="14770"/>
    <cellStyle name="Normal 2 4 16" xfId="14771"/>
    <cellStyle name="Normal 2 4 17" xfId="14772"/>
    <cellStyle name="Normal 2 4 18" xfId="14773"/>
    <cellStyle name="Normal 2 4 2" xfId="14774"/>
    <cellStyle name="Normal 2 4 3" xfId="14775"/>
    <cellStyle name="Normal 2 4 4" xfId="14776"/>
    <cellStyle name="Normal 2 4 5" xfId="14777"/>
    <cellStyle name="Normal 2 4 6" xfId="14778"/>
    <cellStyle name="Normal 2 4 7" xfId="14779"/>
    <cellStyle name="Normal 2 4 8" xfId="14780"/>
    <cellStyle name="Normal 2 4 9" xfId="14781"/>
    <cellStyle name="Normal 2 5" xfId="14782"/>
    <cellStyle name="Normal 2 5 10" xfId="14783"/>
    <cellStyle name="Normal 2 5 10 2" xfId="14784"/>
    <cellStyle name="Normal 2 5 10 2 2" xfId="14785"/>
    <cellStyle name="Normal 2 5 10 2 3" xfId="14786"/>
    <cellStyle name="Normal 2 5 10 3" xfId="14787"/>
    <cellStyle name="Normal 2 5 10 4" xfId="14788"/>
    <cellStyle name="Normal 2 5 11" xfId="14789"/>
    <cellStyle name="Normal 2 5 11 2" xfId="14790"/>
    <cellStyle name="Normal 2 5 11 2 2" xfId="14791"/>
    <cellStyle name="Normal 2 5 11 2 3" xfId="14792"/>
    <cellStyle name="Normal 2 5 11 3" xfId="14793"/>
    <cellStyle name="Normal 2 5 11 4" xfId="14794"/>
    <cellStyle name="Normal 2 5 12" xfId="14795"/>
    <cellStyle name="Normal 2 5 12 2" xfId="14796"/>
    <cellStyle name="Normal 2 5 12 3" xfId="14797"/>
    <cellStyle name="Normal 2 5 13" xfId="14798"/>
    <cellStyle name="Normal 2 5 14" xfId="14799"/>
    <cellStyle name="Normal 2 5 15" xfId="14800"/>
    <cellStyle name="Normal 2 5 16" xfId="14801"/>
    <cellStyle name="Normal 2 5 17" xfId="14802"/>
    <cellStyle name="Normal 2 5 2" xfId="14803"/>
    <cellStyle name="Normal 2 5 2 10" xfId="14804"/>
    <cellStyle name="Normal 2 5 2 10 2" xfId="14805"/>
    <cellStyle name="Normal 2 5 2 10 2 2" xfId="14806"/>
    <cellStyle name="Normal 2 5 2 10 2 3" xfId="14807"/>
    <cellStyle name="Normal 2 5 2 10 3" xfId="14808"/>
    <cellStyle name="Normal 2 5 2 10 4" xfId="14809"/>
    <cellStyle name="Normal 2 5 2 11" xfId="14810"/>
    <cellStyle name="Normal 2 5 2 11 2" xfId="14811"/>
    <cellStyle name="Normal 2 5 2 11 3" xfId="14812"/>
    <cellStyle name="Normal 2 5 2 12" xfId="14813"/>
    <cellStyle name="Normal 2 5 2 13" xfId="14814"/>
    <cellStyle name="Normal 2 5 2 2" xfId="14815"/>
    <cellStyle name="Normal 2 5 2 2 2" xfId="14816"/>
    <cellStyle name="Normal 2 5 2 2 2 2" xfId="14817"/>
    <cellStyle name="Normal 2 5 2 2 2 3" xfId="14818"/>
    <cellStyle name="Normal 2 5 2 2 3" xfId="14819"/>
    <cellStyle name="Normal 2 5 2 2 4" xfId="14820"/>
    <cellStyle name="Normal 2 5 2 3" xfId="14821"/>
    <cellStyle name="Normal 2 5 2 3 2" xfId="14822"/>
    <cellStyle name="Normal 2 5 2 3 2 2" xfId="14823"/>
    <cellStyle name="Normal 2 5 2 3 2 3" xfId="14824"/>
    <cellStyle name="Normal 2 5 2 3 3" xfId="14825"/>
    <cellStyle name="Normal 2 5 2 3 4" xfId="14826"/>
    <cellStyle name="Normal 2 5 2 4" xfId="14827"/>
    <cellStyle name="Normal 2 5 2 4 2" xfId="14828"/>
    <cellStyle name="Normal 2 5 2 4 2 2" xfId="14829"/>
    <cellStyle name="Normal 2 5 2 4 2 3" xfId="14830"/>
    <cellStyle name="Normal 2 5 2 4 3" xfId="14831"/>
    <cellStyle name="Normal 2 5 2 4 4" xfId="14832"/>
    <cellStyle name="Normal 2 5 2 5" xfId="14833"/>
    <cellStyle name="Normal 2 5 2 5 2" xfId="14834"/>
    <cellStyle name="Normal 2 5 2 5 2 2" xfId="14835"/>
    <cellStyle name="Normal 2 5 2 5 2 3" xfId="14836"/>
    <cellStyle name="Normal 2 5 2 5 3" xfId="14837"/>
    <cellStyle name="Normal 2 5 2 5 4" xfId="14838"/>
    <cellStyle name="Normal 2 5 2 6" xfId="14839"/>
    <cellStyle name="Normal 2 5 2 6 2" xfId="14840"/>
    <cellStyle name="Normal 2 5 2 6 2 2" xfId="14841"/>
    <cellStyle name="Normal 2 5 2 6 2 3" xfId="14842"/>
    <cellStyle name="Normal 2 5 2 6 3" xfId="14843"/>
    <cellStyle name="Normal 2 5 2 6 4" xfId="14844"/>
    <cellStyle name="Normal 2 5 2 7" xfId="14845"/>
    <cellStyle name="Normal 2 5 2 7 2" xfId="14846"/>
    <cellStyle name="Normal 2 5 2 7 2 2" xfId="14847"/>
    <cellStyle name="Normal 2 5 2 7 2 3" xfId="14848"/>
    <cellStyle name="Normal 2 5 2 7 3" xfId="14849"/>
    <cellStyle name="Normal 2 5 2 7 4" xfId="14850"/>
    <cellStyle name="Normal 2 5 2 8" xfId="14851"/>
    <cellStyle name="Normal 2 5 2 8 2" xfId="14852"/>
    <cellStyle name="Normal 2 5 2 8 2 2" xfId="14853"/>
    <cellStyle name="Normal 2 5 2 8 2 3" xfId="14854"/>
    <cellStyle name="Normal 2 5 2 8 3" xfId="14855"/>
    <cellStyle name="Normal 2 5 2 8 4" xfId="14856"/>
    <cellStyle name="Normal 2 5 2 9" xfId="14857"/>
    <cellStyle name="Normal 2 5 2 9 2" xfId="14858"/>
    <cellStyle name="Normal 2 5 2 9 2 2" xfId="14859"/>
    <cellStyle name="Normal 2 5 2 9 2 3" xfId="14860"/>
    <cellStyle name="Normal 2 5 2 9 3" xfId="14861"/>
    <cellStyle name="Normal 2 5 2 9 4" xfId="14862"/>
    <cellStyle name="Normal 2 5 3" xfId="14863"/>
    <cellStyle name="Normal 2 5 3 2" xfId="14864"/>
    <cellStyle name="Normal 2 5 3 2 2" xfId="14865"/>
    <cellStyle name="Normal 2 5 3 2 3" xfId="14866"/>
    <cellStyle name="Normal 2 5 3 3" xfId="14867"/>
    <cellStyle name="Normal 2 5 3 4" xfId="14868"/>
    <cellStyle name="Normal 2 5 4" xfId="14869"/>
    <cellStyle name="Normal 2 5 4 2" xfId="14870"/>
    <cellStyle name="Normal 2 5 4 2 2" xfId="14871"/>
    <cellStyle name="Normal 2 5 4 2 3" xfId="14872"/>
    <cellStyle name="Normal 2 5 4 3" xfId="14873"/>
    <cellStyle name="Normal 2 5 4 4" xfId="14874"/>
    <cellStyle name="Normal 2 5 5" xfId="14875"/>
    <cellStyle name="Normal 2 5 5 2" xfId="14876"/>
    <cellStyle name="Normal 2 5 5 2 2" xfId="14877"/>
    <cellStyle name="Normal 2 5 5 2 3" xfId="14878"/>
    <cellStyle name="Normal 2 5 5 3" xfId="14879"/>
    <cellStyle name="Normal 2 5 5 4" xfId="14880"/>
    <cellStyle name="Normal 2 5 6" xfId="14881"/>
    <cellStyle name="Normal 2 5 6 2" xfId="14882"/>
    <cellStyle name="Normal 2 5 6 2 2" xfId="14883"/>
    <cellStyle name="Normal 2 5 6 2 3" xfId="14884"/>
    <cellStyle name="Normal 2 5 6 3" xfId="14885"/>
    <cellStyle name="Normal 2 5 6 4" xfId="14886"/>
    <cellStyle name="Normal 2 5 7" xfId="14887"/>
    <cellStyle name="Normal 2 5 7 2" xfId="14888"/>
    <cellStyle name="Normal 2 5 7 2 2" xfId="14889"/>
    <cellStyle name="Normal 2 5 7 2 3" xfId="14890"/>
    <cellStyle name="Normal 2 5 7 3" xfId="14891"/>
    <cellStyle name="Normal 2 5 7 4" xfId="14892"/>
    <cellStyle name="Normal 2 5 8" xfId="14893"/>
    <cellStyle name="Normal 2 5 8 2" xfId="14894"/>
    <cellStyle name="Normal 2 5 8 2 2" xfId="14895"/>
    <cellStyle name="Normal 2 5 8 2 3" xfId="14896"/>
    <cellStyle name="Normal 2 5 8 3" xfId="14897"/>
    <cellStyle name="Normal 2 5 8 4" xfId="14898"/>
    <cellStyle name="Normal 2 5 9" xfId="14899"/>
    <cellStyle name="Normal 2 5 9 2" xfId="14900"/>
    <cellStyle name="Normal 2 5 9 2 2" xfId="14901"/>
    <cellStyle name="Normal 2 5 9 2 3" xfId="14902"/>
    <cellStyle name="Normal 2 5 9 3" xfId="14903"/>
    <cellStyle name="Normal 2 5 9 4" xfId="14904"/>
    <cellStyle name="Normal 2 6" xfId="14905"/>
    <cellStyle name="Normal 2 6 10" xfId="14906"/>
    <cellStyle name="Normal 2 6 10 2" xfId="14907"/>
    <cellStyle name="Normal 2 6 10 2 2" xfId="14908"/>
    <cellStyle name="Normal 2 6 10 2 3" xfId="14909"/>
    <cellStyle name="Normal 2 6 10 3" xfId="14910"/>
    <cellStyle name="Normal 2 6 10 4" xfId="14911"/>
    <cellStyle name="Normal 2 6 11" xfId="14912"/>
    <cellStyle name="Normal 2 6 11 2" xfId="14913"/>
    <cellStyle name="Normal 2 6 11 2 2" xfId="14914"/>
    <cellStyle name="Normal 2 6 11 2 3" xfId="14915"/>
    <cellStyle name="Normal 2 6 11 3" xfId="14916"/>
    <cellStyle name="Normal 2 6 11 4" xfId="14917"/>
    <cellStyle name="Normal 2 6 12" xfId="14918"/>
    <cellStyle name="Normal 2 6 12 2" xfId="14919"/>
    <cellStyle name="Normal 2 6 12 3" xfId="14920"/>
    <cellStyle name="Normal 2 6 13" xfId="14921"/>
    <cellStyle name="Normal 2 6 14" xfId="14922"/>
    <cellStyle name="Normal 2 6 15" xfId="14923"/>
    <cellStyle name="Normal 2 6 16" xfId="14924"/>
    <cellStyle name="Normal 2 6 17" xfId="14925"/>
    <cellStyle name="Normal 2 6 2" xfId="14926"/>
    <cellStyle name="Normal 2 6 2 10" xfId="14927"/>
    <cellStyle name="Normal 2 6 2 10 2" xfId="14928"/>
    <cellStyle name="Normal 2 6 2 10 2 2" xfId="14929"/>
    <cellStyle name="Normal 2 6 2 10 2 3" xfId="14930"/>
    <cellStyle name="Normal 2 6 2 10 3" xfId="14931"/>
    <cellStyle name="Normal 2 6 2 10 4" xfId="14932"/>
    <cellStyle name="Normal 2 6 2 11" xfId="14933"/>
    <cellStyle name="Normal 2 6 2 11 2" xfId="14934"/>
    <cellStyle name="Normal 2 6 2 11 3" xfId="14935"/>
    <cellStyle name="Normal 2 6 2 12" xfId="14936"/>
    <cellStyle name="Normal 2 6 2 13" xfId="14937"/>
    <cellStyle name="Normal 2 6 2 2" xfId="14938"/>
    <cellStyle name="Normal 2 6 2 2 2" xfId="14939"/>
    <cellStyle name="Normal 2 6 2 2 2 2" xfId="14940"/>
    <cellStyle name="Normal 2 6 2 2 2 3" xfId="14941"/>
    <cellStyle name="Normal 2 6 2 2 3" xfId="14942"/>
    <cellStyle name="Normal 2 6 2 2 4" xfId="14943"/>
    <cellStyle name="Normal 2 6 2 3" xfId="14944"/>
    <cellStyle name="Normal 2 6 2 3 2" xfId="14945"/>
    <cellStyle name="Normal 2 6 2 3 2 2" xfId="14946"/>
    <cellStyle name="Normal 2 6 2 3 2 3" xfId="14947"/>
    <cellStyle name="Normal 2 6 2 3 3" xfId="14948"/>
    <cellStyle name="Normal 2 6 2 3 4" xfId="14949"/>
    <cellStyle name="Normal 2 6 2 4" xfId="14950"/>
    <cellStyle name="Normal 2 6 2 4 2" xfId="14951"/>
    <cellStyle name="Normal 2 6 2 4 2 2" xfId="14952"/>
    <cellStyle name="Normal 2 6 2 4 2 3" xfId="14953"/>
    <cellStyle name="Normal 2 6 2 4 3" xfId="14954"/>
    <cellStyle name="Normal 2 6 2 4 4" xfId="14955"/>
    <cellStyle name="Normal 2 6 2 5" xfId="14956"/>
    <cellStyle name="Normal 2 6 2 5 2" xfId="14957"/>
    <cellStyle name="Normal 2 6 2 5 2 2" xfId="14958"/>
    <cellStyle name="Normal 2 6 2 5 2 3" xfId="14959"/>
    <cellStyle name="Normal 2 6 2 5 3" xfId="14960"/>
    <cellStyle name="Normal 2 6 2 5 4" xfId="14961"/>
    <cellStyle name="Normal 2 6 2 6" xfId="14962"/>
    <cellStyle name="Normal 2 6 2 6 2" xfId="14963"/>
    <cellStyle name="Normal 2 6 2 6 2 2" xfId="14964"/>
    <cellStyle name="Normal 2 6 2 6 2 3" xfId="14965"/>
    <cellStyle name="Normal 2 6 2 6 3" xfId="14966"/>
    <cellStyle name="Normal 2 6 2 6 4" xfId="14967"/>
    <cellStyle name="Normal 2 6 2 7" xfId="14968"/>
    <cellStyle name="Normal 2 6 2 7 2" xfId="14969"/>
    <cellStyle name="Normal 2 6 2 7 2 2" xfId="14970"/>
    <cellStyle name="Normal 2 6 2 7 2 3" xfId="14971"/>
    <cellStyle name="Normal 2 6 2 7 3" xfId="14972"/>
    <cellStyle name="Normal 2 6 2 7 4" xfId="14973"/>
    <cellStyle name="Normal 2 6 2 8" xfId="14974"/>
    <cellStyle name="Normal 2 6 2 8 2" xfId="14975"/>
    <cellStyle name="Normal 2 6 2 8 2 2" xfId="14976"/>
    <cellStyle name="Normal 2 6 2 8 2 3" xfId="14977"/>
    <cellStyle name="Normal 2 6 2 8 3" xfId="14978"/>
    <cellStyle name="Normal 2 6 2 8 4" xfId="14979"/>
    <cellStyle name="Normal 2 6 2 9" xfId="14980"/>
    <cellStyle name="Normal 2 6 2 9 2" xfId="14981"/>
    <cellStyle name="Normal 2 6 2 9 2 2" xfId="14982"/>
    <cellStyle name="Normal 2 6 2 9 2 3" xfId="14983"/>
    <cellStyle name="Normal 2 6 2 9 3" xfId="14984"/>
    <cellStyle name="Normal 2 6 2 9 4" xfId="14985"/>
    <cellStyle name="Normal 2 6 3" xfId="14986"/>
    <cellStyle name="Normal 2 6 3 2" xfId="14987"/>
    <cellStyle name="Normal 2 6 3 2 2" xfId="14988"/>
    <cellStyle name="Normal 2 6 3 2 3" xfId="14989"/>
    <cellStyle name="Normal 2 6 3 3" xfId="14990"/>
    <cellStyle name="Normal 2 6 3 4" xfId="14991"/>
    <cellStyle name="Normal 2 6 4" xfId="14992"/>
    <cellStyle name="Normal 2 6 4 2" xfId="14993"/>
    <cellStyle name="Normal 2 6 4 2 2" xfId="14994"/>
    <cellStyle name="Normal 2 6 4 2 3" xfId="14995"/>
    <cellStyle name="Normal 2 6 4 3" xfId="14996"/>
    <cellStyle name="Normal 2 6 4 4" xfId="14997"/>
    <cellStyle name="Normal 2 6 5" xfId="14998"/>
    <cellStyle name="Normal 2 6 5 2" xfId="14999"/>
    <cellStyle name="Normal 2 6 5 2 2" xfId="15000"/>
    <cellStyle name="Normal 2 6 5 2 3" xfId="15001"/>
    <cellStyle name="Normal 2 6 5 3" xfId="15002"/>
    <cellStyle name="Normal 2 6 5 4" xfId="15003"/>
    <cellStyle name="Normal 2 6 6" xfId="15004"/>
    <cellStyle name="Normal 2 6 6 2" xfId="15005"/>
    <cellStyle name="Normal 2 6 6 2 2" xfId="15006"/>
    <cellStyle name="Normal 2 6 6 2 3" xfId="15007"/>
    <cellStyle name="Normal 2 6 6 3" xfId="15008"/>
    <cellStyle name="Normal 2 6 6 4" xfId="15009"/>
    <cellStyle name="Normal 2 6 7" xfId="15010"/>
    <cellStyle name="Normal 2 6 7 2" xfId="15011"/>
    <cellStyle name="Normal 2 6 7 2 2" xfId="15012"/>
    <cellStyle name="Normal 2 6 7 2 3" xfId="15013"/>
    <cellStyle name="Normal 2 6 7 3" xfId="15014"/>
    <cellStyle name="Normal 2 6 7 4" xfId="15015"/>
    <cellStyle name="Normal 2 6 8" xfId="15016"/>
    <cellStyle name="Normal 2 6 8 2" xfId="15017"/>
    <cellStyle name="Normal 2 6 8 2 2" xfId="15018"/>
    <cellStyle name="Normal 2 6 8 2 3" xfId="15019"/>
    <cellStyle name="Normal 2 6 8 3" xfId="15020"/>
    <cellStyle name="Normal 2 6 8 4" xfId="15021"/>
    <cellStyle name="Normal 2 6 9" xfId="15022"/>
    <cellStyle name="Normal 2 6 9 2" xfId="15023"/>
    <cellStyle name="Normal 2 6 9 2 2" xfId="15024"/>
    <cellStyle name="Normal 2 6 9 2 3" xfId="15025"/>
    <cellStyle name="Normal 2 6 9 3" xfId="15026"/>
    <cellStyle name="Normal 2 6 9 4" xfId="15027"/>
    <cellStyle name="Normal 2 7" xfId="15028"/>
    <cellStyle name="Normal 2 7 10" xfId="15029"/>
    <cellStyle name="Normal 2 7 10 2" xfId="15030"/>
    <cellStyle name="Normal 2 7 10 2 2" xfId="15031"/>
    <cellStyle name="Normal 2 7 10 2 3" xfId="15032"/>
    <cellStyle name="Normal 2 7 10 3" xfId="15033"/>
    <cellStyle name="Normal 2 7 10 4" xfId="15034"/>
    <cellStyle name="Normal 2 7 11" xfId="15035"/>
    <cellStyle name="Normal 2 7 11 2" xfId="15036"/>
    <cellStyle name="Normal 2 7 11 2 2" xfId="15037"/>
    <cellStyle name="Normal 2 7 11 2 3" xfId="15038"/>
    <cellStyle name="Normal 2 7 11 3" xfId="15039"/>
    <cellStyle name="Normal 2 7 11 4" xfId="15040"/>
    <cellStyle name="Normal 2 7 12" xfId="15041"/>
    <cellStyle name="Normal 2 7 12 2" xfId="15042"/>
    <cellStyle name="Normal 2 7 12 3" xfId="15043"/>
    <cellStyle name="Normal 2 7 13" xfId="15044"/>
    <cellStyle name="Normal 2 7 14" xfId="15045"/>
    <cellStyle name="Normal 2 7 2" xfId="15046"/>
    <cellStyle name="Normal 2 7 2 10" xfId="15047"/>
    <cellStyle name="Normal 2 7 2 10 2" xfId="15048"/>
    <cellStyle name="Normal 2 7 2 10 2 2" xfId="15049"/>
    <cellStyle name="Normal 2 7 2 10 2 3" xfId="15050"/>
    <cellStyle name="Normal 2 7 2 10 3" xfId="15051"/>
    <cellStyle name="Normal 2 7 2 10 4" xfId="15052"/>
    <cellStyle name="Normal 2 7 2 11" xfId="15053"/>
    <cellStyle name="Normal 2 7 2 11 2" xfId="15054"/>
    <cellStyle name="Normal 2 7 2 11 3" xfId="15055"/>
    <cellStyle name="Normal 2 7 2 12" xfId="15056"/>
    <cellStyle name="Normal 2 7 2 13" xfId="15057"/>
    <cellStyle name="Normal 2 7 2 2" xfId="15058"/>
    <cellStyle name="Normal 2 7 2 2 2" xfId="15059"/>
    <cellStyle name="Normal 2 7 2 2 2 2" xfId="15060"/>
    <cellStyle name="Normal 2 7 2 2 2 3" xfId="15061"/>
    <cellStyle name="Normal 2 7 2 2 3" xfId="15062"/>
    <cellStyle name="Normal 2 7 2 2 4" xfId="15063"/>
    <cellStyle name="Normal 2 7 2 3" xfId="15064"/>
    <cellStyle name="Normal 2 7 2 3 2" xfId="15065"/>
    <cellStyle name="Normal 2 7 2 3 2 2" xfId="15066"/>
    <cellStyle name="Normal 2 7 2 3 2 3" xfId="15067"/>
    <cellStyle name="Normal 2 7 2 3 3" xfId="15068"/>
    <cellStyle name="Normal 2 7 2 3 4" xfId="15069"/>
    <cellStyle name="Normal 2 7 2 4" xfId="15070"/>
    <cellStyle name="Normal 2 7 2 4 2" xfId="15071"/>
    <cellStyle name="Normal 2 7 2 4 2 2" xfId="15072"/>
    <cellStyle name="Normal 2 7 2 4 2 3" xfId="15073"/>
    <cellStyle name="Normal 2 7 2 4 3" xfId="15074"/>
    <cellStyle name="Normal 2 7 2 4 4" xfId="15075"/>
    <cellStyle name="Normal 2 7 2 5" xfId="15076"/>
    <cellStyle name="Normal 2 7 2 5 2" xfId="15077"/>
    <cellStyle name="Normal 2 7 2 5 2 2" xfId="15078"/>
    <cellStyle name="Normal 2 7 2 5 2 3" xfId="15079"/>
    <cellStyle name="Normal 2 7 2 5 3" xfId="15080"/>
    <cellStyle name="Normal 2 7 2 5 4" xfId="15081"/>
    <cellStyle name="Normal 2 7 2 6" xfId="15082"/>
    <cellStyle name="Normal 2 7 2 6 2" xfId="15083"/>
    <cellStyle name="Normal 2 7 2 6 2 2" xfId="15084"/>
    <cellStyle name="Normal 2 7 2 6 2 3" xfId="15085"/>
    <cellStyle name="Normal 2 7 2 6 3" xfId="15086"/>
    <cellStyle name="Normal 2 7 2 6 4" xfId="15087"/>
    <cellStyle name="Normal 2 7 2 7" xfId="15088"/>
    <cellStyle name="Normal 2 7 2 7 2" xfId="15089"/>
    <cellStyle name="Normal 2 7 2 7 2 2" xfId="15090"/>
    <cellStyle name="Normal 2 7 2 7 2 3" xfId="15091"/>
    <cellStyle name="Normal 2 7 2 7 3" xfId="15092"/>
    <cellStyle name="Normal 2 7 2 7 4" xfId="15093"/>
    <cellStyle name="Normal 2 7 2 8" xfId="15094"/>
    <cellStyle name="Normal 2 7 2 8 2" xfId="15095"/>
    <cellStyle name="Normal 2 7 2 8 2 2" xfId="15096"/>
    <cellStyle name="Normal 2 7 2 8 2 3" xfId="15097"/>
    <cellStyle name="Normal 2 7 2 8 3" xfId="15098"/>
    <cellStyle name="Normal 2 7 2 8 4" xfId="15099"/>
    <cellStyle name="Normal 2 7 2 9" xfId="15100"/>
    <cellStyle name="Normal 2 7 2 9 2" xfId="15101"/>
    <cellStyle name="Normal 2 7 2 9 2 2" xfId="15102"/>
    <cellStyle name="Normal 2 7 2 9 2 3" xfId="15103"/>
    <cellStyle name="Normal 2 7 2 9 3" xfId="15104"/>
    <cellStyle name="Normal 2 7 2 9 4" xfId="15105"/>
    <cellStyle name="Normal 2 7 3" xfId="15106"/>
    <cellStyle name="Normal 2 7 3 2" xfId="15107"/>
    <cellStyle name="Normal 2 7 3 2 2" xfId="15108"/>
    <cellStyle name="Normal 2 7 3 2 3" xfId="15109"/>
    <cellStyle name="Normal 2 7 3 3" xfId="15110"/>
    <cellStyle name="Normal 2 7 3 4" xfId="15111"/>
    <cellStyle name="Normal 2 7 4" xfId="15112"/>
    <cellStyle name="Normal 2 7 4 2" xfId="15113"/>
    <cellStyle name="Normal 2 7 4 2 2" xfId="15114"/>
    <cellStyle name="Normal 2 7 4 2 3" xfId="15115"/>
    <cellStyle name="Normal 2 7 4 3" xfId="15116"/>
    <cellStyle name="Normal 2 7 4 4" xfId="15117"/>
    <cellStyle name="Normal 2 7 5" xfId="15118"/>
    <cellStyle name="Normal 2 7 5 2" xfId="15119"/>
    <cellStyle name="Normal 2 7 5 2 2" xfId="15120"/>
    <cellStyle name="Normal 2 7 5 2 3" xfId="15121"/>
    <cellStyle name="Normal 2 7 5 3" xfId="15122"/>
    <cellStyle name="Normal 2 7 5 4" xfId="15123"/>
    <cellStyle name="Normal 2 7 6" xfId="15124"/>
    <cellStyle name="Normal 2 7 6 2" xfId="15125"/>
    <cellStyle name="Normal 2 7 6 2 2" xfId="15126"/>
    <cellStyle name="Normal 2 7 6 2 3" xfId="15127"/>
    <cellStyle name="Normal 2 7 6 3" xfId="15128"/>
    <cellStyle name="Normal 2 7 6 4" xfId="15129"/>
    <cellStyle name="Normal 2 7 7" xfId="15130"/>
    <cellStyle name="Normal 2 7 7 2" xfId="15131"/>
    <cellStyle name="Normal 2 7 7 2 2" xfId="15132"/>
    <cellStyle name="Normal 2 7 7 2 3" xfId="15133"/>
    <cellStyle name="Normal 2 7 7 3" xfId="15134"/>
    <cellStyle name="Normal 2 7 7 4" xfId="15135"/>
    <cellStyle name="Normal 2 7 8" xfId="15136"/>
    <cellStyle name="Normal 2 7 8 2" xfId="15137"/>
    <cellStyle name="Normal 2 7 8 2 2" xfId="15138"/>
    <cellStyle name="Normal 2 7 8 2 3" xfId="15139"/>
    <cellStyle name="Normal 2 7 8 3" xfId="15140"/>
    <cellStyle name="Normal 2 7 8 4" xfId="15141"/>
    <cellStyle name="Normal 2 7 9" xfId="15142"/>
    <cellStyle name="Normal 2 7 9 2" xfId="15143"/>
    <cellStyle name="Normal 2 7 9 2 2" xfId="15144"/>
    <cellStyle name="Normal 2 7 9 2 3" xfId="15145"/>
    <cellStyle name="Normal 2 7 9 3" xfId="15146"/>
    <cellStyle name="Normal 2 7 9 4" xfId="15147"/>
    <cellStyle name="Normal 2 8" xfId="15148"/>
    <cellStyle name="Normal 2 8 10" xfId="15149"/>
    <cellStyle name="Normal 2 8 10 2" xfId="15150"/>
    <cellStyle name="Normal 2 8 10 2 2" xfId="15151"/>
    <cellStyle name="Normal 2 8 10 2 3" xfId="15152"/>
    <cellStyle name="Normal 2 8 10 3" xfId="15153"/>
    <cellStyle name="Normal 2 8 10 4" xfId="15154"/>
    <cellStyle name="Normal 2 8 11" xfId="15155"/>
    <cellStyle name="Normal 2 8 11 2" xfId="15156"/>
    <cellStyle name="Normal 2 8 11 2 2" xfId="15157"/>
    <cellStyle name="Normal 2 8 11 2 3" xfId="15158"/>
    <cellStyle name="Normal 2 8 11 3" xfId="15159"/>
    <cellStyle name="Normal 2 8 11 4" xfId="15160"/>
    <cellStyle name="Normal 2 8 12" xfId="15161"/>
    <cellStyle name="Normal 2 8 12 2" xfId="15162"/>
    <cellStyle name="Normal 2 8 12 3" xfId="15163"/>
    <cellStyle name="Normal 2 8 13" xfId="15164"/>
    <cellStyle name="Normal 2 8 14" xfId="15165"/>
    <cellStyle name="Normal 2 8 2" xfId="15166"/>
    <cellStyle name="Normal 2 8 2 10" xfId="15167"/>
    <cellStyle name="Normal 2 8 2 10 2" xfId="15168"/>
    <cellStyle name="Normal 2 8 2 10 2 2" xfId="15169"/>
    <cellStyle name="Normal 2 8 2 10 2 3" xfId="15170"/>
    <cellStyle name="Normal 2 8 2 10 3" xfId="15171"/>
    <cellStyle name="Normal 2 8 2 10 4" xfId="15172"/>
    <cellStyle name="Normal 2 8 2 11" xfId="15173"/>
    <cellStyle name="Normal 2 8 2 11 2" xfId="15174"/>
    <cellStyle name="Normal 2 8 2 11 3" xfId="15175"/>
    <cellStyle name="Normal 2 8 2 12" xfId="15176"/>
    <cellStyle name="Normal 2 8 2 13" xfId="15177"/>
    <cellStyle name="Normal 2 8 2 2" xfId="15178"/>
    <cellStyle name="Normal 2 8 2 2 2" xfId="15179"/>
    <cellStyle name="Normal 2 8 2 2 2 2" xfId="15180"/>
    <cellStyle name="Normal 2 8 2 2 2 3" xfId="15181"/>
    <cellStyle name="Normal 2 8 2 2 3" xfId="15182"/>
    <cellStyle name="Normal 2 8 2 2 4" xfId="15183"/>
    <cellStyle name="Normal 2 8 2 3" xfId="15184"/>
    <cellStyle name="Normal 2 8 2 3 2" xfId="15185"/>
    <cellStyle name="Normal 2 8 2 3 2 2" xfId="15186"/>
    <cellStyle name="Normal 2 8 2 3 2 3" xfId="15187"/>
    <cellStyle name="Normal 2 8 2 3 3" xfId="15188"/>
    <cellStyle name="Normal 2 8 2 3 4" xfId="15189"/>
    <cellStyle name="Normal 2 8 2 4" xfId="15190"/>
    <cellStyle name="Normal 2 8 2 4 2" xfId="15191"/>
    <cellStyle name="Normal 2 8 2 4 2 2" xfId="15192"/>
    <cellStyle name="Normal 2 8 2 4 2 3" xfId="15193"/>
    <cellStyle name="Normal 2 8 2 4 3" xfId="15194"/>
    <cellStyle name="Normal 2 8 2 4 4" xfId="15195"/>
    <cellStyle name="Normal 2 8 2 5" xfId="15196"/>
    <cellStyle name="Normal 2 8 2 5 2" xfId="15197"/>
    <cellStyle name="Normal 2 8 2 5 2 2" xfId="15198"/>
    <cellStyle name="Normal 2 8 2 5 2 3" xfId="15199"/>
    <cellStyle name="Normal 2 8 2 5 3" xfId="15200"/>
    <cellStyle name="Normal 2 8 2 5 4" xfId="15201"/>
    <cellStyle name="Normal 2 8 2 6" xfId="15202"/>
    <cellStyle name="Normal 2 8 2 6 2" xfId="15203"/>
    <cellStyle name="Normal 2 8 2 6 2 2" xfId="15204"/>
    <cellStyle name="Normal 2 8 2 6 2 3" xfId="15205"/>
    <cellStyle name="Normal 2 8 2 6 3" xfId="15206"/>
    <cellStyle name="Normal 2 8 2 6 4" xfId="15207"/>
    <cellStyle name="Normal 2 8 2 7" xfId="15208"/>
    <cellStyle name="Normal 2 8 2 7 2" xfId="15209"/>
    <cellStyle name="Normal 2 8 2 7 2 2" xfId="15210"/>
    <cellStyle name="Normal 2 8 2 7 2 3" xfId="15211"/>
    <cellStyle name="Normal 2 8 2 7 3" xfId="15212"/>
    <cellStyle name="Normal 2 8 2 7 4" xfId="15213"/>
    <cellStyle name="Normal 2 8 2 8" xfId="15214"/>
    <cellStyle name="Normal 2 8 2 8 2" xfId="15215"/>
    <cellStyle name="Normal 2 8 2 8 2 2" xfId="15216"/>
    <cellStyle name="Normal 2 8 2 8 2 3" xfId="15217"/>
    <cellStyle name="Normal 2 8 2 8 3" xfId="15218"/>
    <cellStyle name="Normal 2 8 2 8 4" xfId="15219"/>
    <cellStyle name="Normal 2 8 2 9" xfId="15220"/>
    <cellStyle name="Normal 2 8 2 9 2" xfId="15221"/>
    <cellStyle name="Normal 2 8 2 9 2 2" xfId="15222"/>
    <cellStyle name="Normal 2 8 2 9 2 3" xfId="15223"/>
    <cellStyle name="Normal 2 8 2 9 3" xfId="15224"/>
    <cellStyle name="Normal 2 8 2 9 4" xfId="15225"/>
    <cellStyle name="Normal 2 8 3" xfId="15226"/>
    <cellStyle name="Normal 2 8 3 2" xfId="15227"/>
    <cellStyle name="Normal 2 8 3 2 2" xfId="15228"/>
    <cellStyle name="Normal 2 8 3 2 3" xfId="15229"/>
    <cellStyle name="Normal 2 8 3 3" xfId="15230"/>
    <cellStyle name="Normal 2 8 3 4" xfId="15231"/>
    <cellStyle name="Normal 2 8 4" xfId="15232"/>
    <cellStyle name="Normal 2 8 4 2" xfId="15233"/>
    <cellStyle name="Normal 2 8 4 2 2" xfId="15234"/>
    <cellStyle name="Normal 2 8 4 2 3" xfId="15235"/>
    <cellStyle name="Normal 2 8 4 3" xfId="15236"/>
    <cellStyle name="Normal 2 8 4 4" xfId="15237"/>
    <cellStyle name="Normal 2 8 5" xfId="15238"/>
    <cellStyle name="Normal 2 8 5 2" xfId="15239"/>
    <cellStyle name="Normal 2 8 5 2 2" xfId="15240"/>
    <cellStyle name="Normal 2 8 5 2 3" xfId="15241"/>
    <cellStyle name="Normal 2 8 5 3" xfId="15242"/>
    <cellStyle name="Normal 2 8 5 4" xfId="15243"/>
    <cellStyle name="Normal 2 8 6" xfId="15244"/>
    <cellStyle name="Normal 2 8 6 2" xfId="15245"/>
    <cellStyle name="Normal 2 8 6 2 2" xfId="15246"/>
    <cellStyle name="Normal 2 8 6 2 3" xfId="15247"/>
    <cellStyle name="Normal 2 8 6 3" xfId="15248"/>
    <cellStyle name="Normal 2 8 6 4" xfId="15249"/>
    <cellStyle name="Normal 2 8 7" xfId="15250"/>
    <cellStyle name="Normal 2 8 7 2" xfId="15251"/>
    <cellStyle name="Normal 2 8 7 2 2" xfId="15252"/>
    <cellStyle name="Normal 2 8 7 2 3" xfId="15253"/>
    <cellStyle name="Normal 2 8 7 3" xfId="15254"/>
    <cellStyle name="Normal 2 8 7 4" xfId="15255"/>
    <cellStyle name="Normal 2 8 8" xfId="15256"/>
    <cellStyle name="Normal 2 8 8 2" xfId="15257"/>
    <cellStyle name="Normal 2 8 8 2 2" xfId="15258"/>
    <cellStyle name="Normal 2 8 8 2 3" xfId="15259"/>
    <cellStyle name="Normal 2 8 8 3" xfId="15260"/>
    <cellStyle name="Normal 2 8 8 4" xfId="15261"/>
    <cellStyle name="Normal 2 8 9" xfId="15262"/>
    <cellStyle name="Normal 2 8 9 2" xfId="15263"/>
    <cellStyle name="Normal 2 8 9 2 2" xfId="15264"/>
    <cellStyle name="Normal 2 8 9 2 3" xfId="15265"/>
    <cellStyle name="Normal 2 8 9 3" xfId="15266"/>
    <cellStyle name="Normal 2 8 9 4" xfId="15267"/>
    <cellStyle name="Normal 2 9" xfId="15268"/>
    <cellStyle name="Normal 2 9 10" xfId="15269"/>
    <cellStyle name="Normal 2 9 10 2" xfId="15270"/>
    <cellStyle name="Normal 2 9 10 2 2" xfId="15271"/>
    <cellStyle name="Normal 2 9 10 2 3" xfId="15272"/>
    <cellStyle name="Normal 2 9 10 3" xfId="15273"/>
    <cellStyle name="Normal 2 9 10 4" xfId="15274"/>
    <cellStyle name="Normal 2 9 11" xfId="15275"/>
    <cellStyle name="Normal 2 9 11 2" xfId="15276"/>
    <cellStyle name="Normal 2 9 11 2 2" xfId="15277"/>
    <cellStyle name="Normal 2 9 11 2 3" xfId="15278"/>
    <cellStyle name="Normal 2 9 11 3" xfId="15279"/>
    <cellStyle name="Normal 2 9 11 4" xfId="15280"/>
    <cellStyle name="Normal 2 9 12" xfId="15281"/>
    <cellStyle name="Normal 2 9 12 2" xfId="15282"/>
    <cellStyle name="Normal 2 9 12 3" xfId="15283"/>
    <cellStyle name="Normal 2 9 13" xfId="15284"/>
    <cellStyle name="Normal 2 9 14" xfId="15285"/>
    <cellStyle name="Normal 2 9 2" xfId="15286"/>
    <cellStyle name="Normal 2 9 2 10" xfId="15287"/>
    <cellStyle name="Normal 2 9 2 10 2" xfId="15288"/>
    <cellStyle name="Normal 2 9 2 10 2 2" xfId="15289"/>
    <cellStyle name="Normal 2 9 2 10 2 3" xfId="15290"/>
    <cellStyle name="Normal 2 9 2 10 3" xfId="15291"/>
    <cellStyle name="Normal 2 9 2 10 4" xfId="15292"/>
    <cellStyle name="Normal 2 9 2 11" xfId="15293"/>
    <cellStyle name="Normal 2 9 2 11 2" xfId="15294"/>
    <cellStyle name="Normal 2 9 2 11 3" xfId="15295"/>
    <cellStyle name="Normal 2 9 2 12" xfId="15296"/>
    <cellStyle name="Normal 2 9 2 13" xfId="15297"/>
    <cellStyle name="Normal 2 9 2 2" xfId="15298"/>
    <cellStyle name="Normal 2 9 2 2 2" xfId="15299"/>
    <cellStyle name="Normal 2 9 2 2 2 2" xfId="15300"/>
    <cellStyle name="Normal 2 9 2 2 2 3" xfId="15301"/>
    <cellStyle name="Normal 2 9 2 2 3" xfId="15302"/>
    <cellStyle name="Normal 2 9 2 2 4" xfId="15303"/>
    <cellStyle name="Normal 2 9 2 3" xfId="15304"/>
    <cellStyle name="Normal 2 9 2 3 2" xfId="15305"/>
    <cellStyle name="Normal 2 9 2 3 2 2" xfId="15306"/>
    <cellStyle name="Normal 2 9 2 3 2 3" xfId="15307"/>
    <cellStyle name="Normal 2 9 2 3 3" xfId="15308"/>
    <cellStyle name="Normal 2 9 2 3 4" xfId="15309"/>
    <cellStyle name="Normal 2 9 2 4" xfId="15310"/>
    <cellStyle name="Normal 2 9 2 4 2" xfId="15311"/>
    <cellStyle name="Normal 2 9 2 4 2 2" xfId="15312"/>
    <cellStyle name="Normal 2 9 2 4 2 3" xfId="15313"/>
    <cellStyle name="Normal 2 9 2 4 3" xfId="15314"/>
    <cellStyle name="Normal 2 9 2 4 4" xfId="15315"/>
    <cellStyle name="Normal 2 9 2 5" xfId="15316"/>
    <cellStyle name="Normal 2 9 2 5 2" xfId="15317"/>
    <cellStyle name="Normal 2 9 2 5 2 2" xfId="15318"/>
    <cellStyle name="Normal 2 9 2 5 2 3" xfId="15319"/>
    <cellStyle name="Normal 2 9 2 5 3" xfId="15320"/>
    <cellStyle name="Normal 2 9 2 5 4" xfId="15321"/>
    <cellStyle name="Normal 2 9 2 6" xfId="15322"/>
    <cellStyle name="Normal 2 9 2 6 2" xfId="15323"/>
    <cellStyle name="Normal 2 9 2 6 2 2" xfId="15324"/>
    <cellStyle name="Normal 2 9 2 6 2 3" xfId="15325"/>
    <cellStyle name="Normal 2 9 2 6 3" xfId="15326"/>
    <cellStyle name="Normal 2 9 2 6 4" xfId="15327"/>
    <cellStyle name="Normal 2 9 2 7" xfId="15328"/>
    <cellStyle name="Normal 2 9 2 7 2" xfId="15329"/>
    <cellStyle name="Normal 2 9 2 7 2 2" xfId="15330"/>
    <cellStyle name="Normal 2 9 2 7 2 3" xfId="15331"/>
    <cellStyle name="Normal 2 9 2 7 3" xfId="15332"/>
    <cellStyle name="Normal 2 9 2 7 4" xfId="15333"/>
    <cellStyle name="Normal 2 9 2 8" xfId="15334"/>
    <cellStyle name="Normal 2 9 2 8 2" xfId="15335"/>
    <cellStyle name="Normal 2 9 2 8 2 2" xfId="15336"/>
    <cellStyle name="Normal 2 9 2 8 2 3" xfId="15337"/>
    <cellStyle name="Normal 2 9 2 8 3" xfId="15338"/>
    <cellStyle name="Normal 2 9 2 8 4" xfId="15339"/>
    <cellStyle name="Normal 2 9 2 9" xfId="15340"/>
    <cellStyle name="Normal 2 9 2 9 2" xfId="15341"/>
    <cellStyle name="Normal 2 9 2 9 2 2" xfId="15342"/>
    <cellStyle name="Normal 2 9 2 9 2 3" xfId="15343"/>
    <cellStyle name="Normal 2 9 2 9 3" xfId="15344"/>
    <cellStyle name="Normal 2 9 2 9 4" xfId="15345"/>
    <cellStyle name="Normal 2 9 3" xfId="15346"/>
    <cellStyle name="Normal 2 9 3 2" xfId="15347"/>
    <cellStyle name="Normal 2 9 3 2 2" xfId="15348"/>
    <cellStyle name="Normal 2 9 3 2 3" xfId="15349"/>
    <cellStyle name="Normal 2 9 3 3" xfId="15350"/>
    <cellStyle name="Normal 2 9 3 4" xfId="15351"/>
    <cellStyle name="Normal 2 9 4" xfId="15352"/>
    <cellStyle name="Normal 2 9 4 2" xfId="15353"/>
    <cellStyle name="Normal 2 9 4 2 2" xfId="15354"/>
    <cellStyle name="Normal 2 9 4 2 3" xfId="15355"/>
    <cellStyle name="Normal 2 9 4 3" xfId="15356"/>
    <cellStyle name="Normal 2 9 4 4" xfId="15357"/>
    <cellStyle name="Normal 2 9 5" xfId="15358"/>
    <cellStyle name="Normal 2 9 5 2" xfId="15359"/>
    <cellStyle name="Normal 2 9 5 2 2" xfId="15360"/>
    <cellStyle name="Normal 2 9 5 2 3" xfId="15361"/>
    <cellStyle name="Normal 2 9 5 3" xfId="15362"/>
    <cellStyle name="Normal 2 9 5 4" xfId="15363"/>
    <cellStyle name="Normal 2 9 6" xfId="15364"/>
    <cellStyle name="Normal 2 9 6 2" xfId="15365"/>
    <cellStyle name="Normal 2 9 6 2 2" xfId="15366"/>
    <cellStyle name="Normal 2 9 6 2 3" xfId="15367"/>
    <cellStyle name="Normal 2 9 6 3" xfId="15368"/>
    <cellStyle name="Normal 2 9 6 4" xfId="15369"/>
    <cellStyle name="Normal 2 9 7" xfId="15370"/>
    <cellStyle name="Normal 2 9 7 2" xfId="15371"/>
    <cellStyle name="Normal 2 9 7 2 2" xfId="15372"/>
    <cellStyle name="Normal 2 9 7 2 3" xfId="15373"/>
    <cellStyle name="Normal 2 9 7 3" xfId="15374"/>
    <cellStyle name="Normal 2 9 7 4" xfId="15375"/>
    <cellStyle name="Normal 2 9 8" xfId="15376"/>
    <cellStyle name="Normal 2 9 8 2" xfId="15377"/>
    <cellStyle name="Normal 2 9 8 2 2" xfId="15378"/>
    <cellStyle name="Normal 2 9 8 2 3" xfId="15379"/>
    <cellStyle name="Normal 2 9 8 3" xfId="15380"/>
    <cellStyle name="Normal 2 9 8 4" xfId="15381"/>
    <cellStyle name="Normal 2 9 9" xfId="15382"/>
    <cellStyle name="Normal 2 9 9 2" xfId="15383"/>
    <cellStyle name="Normal 2 9 9 2 2" xfId="15384"/>
    <cellStyle name="Normal 2 9 9 2 3" xfId="15385"/>
    <cellStyle name="Normal 2 9 9 3" xfId="15386"/>
    <cellStyle name="Normal 2 9 9 4" xfId="15387"/>
    <cellStyle name="Normal 2_FRI's per CPA formulae May 2011" xfId="15388"/>
    <cellStyle name="Normal 20" xfId="15389"/>
    <cellStyle name="Normal 21" xfId="15390"/>
    <cellStyle name="Normal 22" xfId="15391"/>
    <cellStyle name="Normal 23" xfId="15392"/>
    <cellStyle name="Normal 24" xfId="15393"/>
    <cellStyle name="Normal 25" xfId="15394"/>
    <cellStyle name="Normal 25 2" xfId="15395"/>
    <cellStyle name="Normal 25 2 2" xfId="15396"/>
    <cellStyle name="Normal 25 2 3" xfId="15397"/>
    <cellStyle name="Normal 25 3" xfId="15398"/>
    <cellStyle name="Normal 25 4" xfId="15399"/>
    <cellStyle name="Normal 26" xfId="15400"/>
    <cellStyle name="Normal 26 2" xfId="15401"/>
    <cellStyle name="Normal 26 2 2" xfId="15402"/>
    <cellStyle name="Normal 26 2 3" xfId="15403"/>
    <cellStyle name="Normal 26 3" xfId="15404"/>
    <cellStyle name="Normal 26 4" xfId="15405"/>
    <cellStyle name="Normal 27" xfId="15406"/>
    <cellStyle name="Normal 28" xfId="15407"/>
    <cellStyle name="Normal 29" xfId="15408"/>
    <cellStyle name="Normal 29 2" xfId="15409"/>
    <cellStyle name="Normal 29 2 2" xfId="15410"/>
    <cellStyle name="Normal 29 2 3" xfId="15411"/>
    <cellStyle name="Normal 29 3" xfId="15412"/>
    <cellStyle name="Normal 29 4" xfId="15413"/>
    <cellStyle name="Normal 3" xfId="15414"/>
    <cellStyle name="Normal 3 2" xfId="15415"/>
    <cellStyle name="Normal 3 2 2" xfId="15416"/>
    <cellStyle name="Normal 3 2 3" xfId="15417"/>
    <cellStyle name="Normal 3 2 4" xfId="15418"/>
    <cellStyle name="Normal 3 3" xfId="15419"/>
    <cellStyle name="Normal 3 3 2" xfId="15420"/>
    <cellStyle name="Normal 3 3 2 2" xfId="15421"/>
    <cellStyle name="Normal 3 3 2 3" xfId="15422"/>
    <cellStyle name="Normal 3 3 3" xfId="15423"/>
    <cellStyle name="Normal 3 3 4" xfId="15424"/>
    <cellStyle name="Normal 3 3 5" xfId="15425"/>
    <cellStyle name="Normal 3 3 6" xfId="15426"/>
    <cellStyle name="Normal 3 4" xfId="15427"/>
    <cellStyle name="Normal 3_Package 16 D (2010-02-16)" xfId="15428"/>
    <cellStyle name="Normal 30" xfId="15429"/>
    <cellStyle name="Normal 30 2" xfId="15430"/>
    <cellStyle name="Normal 30 2 2" xfId="15431"/>
    <cellStyle name="Normal 30 2 3" xfId="15432"/>
    <cellStyle name="Normal 30 3" xfId="15433"/>
    <cellStyle name="Normal 30 4" xfId="15434"/>
    <cellStyle name="Normal 31" xfId="15435"/>
    <cellStyle name="Normal 32" xfId="15436"/>
    <cellStyle name="Normal 33" xfId="15437"/>
    <cellStyle name="Normal 34" xfId="15438"/>
    <cellStyle name="Normal 35" xfId="15439"/>
    <cellStyle name="Normal 36" xfId="16353"/>
    <cellStyle name="Normal 37" xfId="16355"/>
    <cellStyle name="Normal 4" xfId="15440"/>
    <cellStyle name="Normal 4 2" xfId="15441"/>
    <cellStyle name="Normal 4 2 10" xfId="15442"/>
    <cellStyle name="Normal 4 2 11" xfId="15443"/>
    <cellStyle name="Normal 4 2 12" xfId="15444"/>
    <cellStyle name="Normal 4 2 13" xfId="15445"/>
    <cellStyle name="Normal 4 2 14" xfId="15446"/>
    <cellStyle name="Normal 4 2 2" xfId="15447"/>
    <cellStyle name="Normal 4 2 2 2" xfId="15448"/>
    <cellStyle name="Normal 4 2 2 2 2" xfId="15449"/>
    <cellStyle name="Normal 4 2 2 2 2 2" xfId="15450"/>
    <cellStyle name="Normal 4 2 2 2 2 3" xfId="15451"/>
    <cellStyle name="Normal 4 2 2 2 3" xfId="15452"/>
    <cellStyle name="Normal 4 2 2 2 4" xfId="15453"/>
    <cellStyle name="Normal 4 2 2 3" xfId="15454"/>
    <cellStyle name="Normal 4 2 2 3 2" xfId="15455"/>
    <cellStyle name="Normal 4 2 2 3 3" xfId="15456"/>
    <cellStyle name="Normal 4 2 2 4" xfId="15457"/>
    <cellStyle name="Normal 4 2 2 5" xfId="15458"/>
    <cellStyle name="Normal 4 2 3" xfId="15459"/>
    <cellStyle name="Normal 4 2 3 2" xfId="15460"/>
    <cellStyle name="Normal 4 2 3 2 2" xfId="15461"/>
    <cellStyle name="Normal 4 2 3 2 2 2" xfId="15462"/>
    <cellStyle name="Normal 4 2 3 2 2 3" xfId="15463"/>
    <cellStyle name="Normal 4 2 3 2 3" xfId="15464"/>
    <cellStyle name="Normal 4 2 3 2 4" xfId="15465"/>
    <cellStyle name="Normal 4 2 3 3" xfId="15466"/>
    <cellStyle name="Normal 4 2 3 3 2" xfId="15467"/>
    <cellStyle name="Normal 4 2 3 3 3" xfId="15468"/>
    <cellStyle name="Normal 4 2 3 4" xfId="15469"/>
    <cellStyle name="Normal 4 2 3 5" xfId="15470"/>
    <cellStyle name="Normal 4 2 4" xfId="15471"/>
    <cellStyle name="Normal 4 2 4 2" xfId="15472"/>
    <cellStyle name="Normal 4 2 4 2 2" xfId="15473"/>
    <cellStyle name="Normal 4 2 4 2 3" xfId="15474"/>
    <cellStyle name="Normal 4 2 4 3" xfId="15475"/>
    <cellStyle name="Normal 4 2 4 4" xfId="15476"/>
    <cellStyle name="Normal 4 2 5" xfId="15477"/>
    <cellStyle name="Normal 4 2 5 2" xfId="15478"/>
    <cellStyle name="Normal 4 2 5 2 2" xfId="15479"/>
    <cellStyle name="Normal 4 2 5 2 3" xfId="15480"/>
    <cellStyle name="Normal 4 2 5 3" xfId="15481"/>
    <cellStyle name="Normal 4 2 5 4" xfId="15482"/>
    <cellStyle name="Normal 4 2 6" xfId="15483"/>
    <cellStyle name="Normal 4 2 6 2" xfId="15484"/>
    <cellStyle name="Normal 4 2 6 2 2" xfId="15485"/>
    <cellStyle name="Normal 4 2 6 2 3" xfId="15486"/>
    <cellStyle name="Normal 4 2 6 3" xfId="15487"/>
    <cellStyle name="Normal 4 2 6 4" xfId="15488"/>
    <cellStyle name="Normal 4 2 7" xfId="15489"/>
    <cellStyle name="Normal 4 2 7 2" xfId="15490"/>
    <cellStyle name="Normal 4 2 7 2 2" xfId="15491"/>
    <cellStyle name="Normal 4 2 7 2 3" xfId="15492"/>
    <cellStyle name="Normal 4 2 7 3" xfId="15493"/>
    <cellStyle name="Normal 4 2 7 4" xfId="15494"/>
    <cellStyle name="Normal 4 2 8" xfId="15495"/>
    <cellStyle name="Normal 4 2 8 2" xfId="15496"/>
    <cellStyle name="Normal 4 2 8 3" xfId="15497"/>
    <cellStyle name="Normal 4 2 9" xfId="15498"/>
    <cellStyle name="Normal 4 2 9 2" xfId="15499"/>
    <cellStyle name="Normal 4 2 9 3" xfId="15500"/>
    <cellStyle name="Normal 4 3" xfId="15501"/>
    <cellStyle name="Normal 4 4" xfId="15502"/>
    <cellStyle name="Normal 4 5" xfId="15503"/>
    <cellStyle name="Normal 4 6" xfId="15504"/>
    <cellStyle name="Normal 4 7" xfId="15505"/>
    <cellStyle name="Normal 5" xfId="15506"/>
    <cellStyle name="Normal 5 2" xfId="15507"/>
    <cellStyle name="Normal 5 2 2" xfId="15508"/>
    <cellStyle name="Normal 5 2 3" xfId="15509"/>
    <cellStyle name="Normal 5 2 4" xfId="15510"/>
    <cellStyle name="Normal 5 3" xfId="15511"/>
    <cellStyle name="Normal 5 3 2" xfId="15512"/>
    <cellStyle name="Normal 5 3 3" xfId="15513"/>
    <cellStyle name="Normal 5 3 4" xfId="15514"/>
    <cellStyle name="Normal 5 4" xfId="15515"/>
    <cellStyle name="Normal 5 5" xfId="15516"/>
    <cellStyle name="Normal 5 6" xfId="15517"/>
    <cellStyle name="Normal 6" xfId="15518"/>
    <cellStyle name="Normal 6 10" xfId="15519"/>
    <cellStyle name="Normal 6 11" xfId="15520"/>
    <cellStyle name="Normal 6 12" xfId="15521"/>
    <cellStyle name="Normal 6 13" xfId="15522"/>
    <cellStyle name="Normal 6 14" xfId="15523"/>
    <cellStyle name="Normal 6 15" xfId="15524"/>
    <cellStyle name="Normal 6 2" xfId="15525"/>
    <cellStyle name="Normal 6 2 2" xfId="15526"/>
    <cellStyle name="Normal 6 2 3" xfId="15527"/>
    <cellStyle name="Normal 6 3" xfId="15528"/>
    <cellStyle name="Normal 6 4" xfId="15529"/>
    <cellStyle name="Normal 6 5" xfId="15530"/>
    <cellStyle name="Normal 6 6" xfId="15531"/>
    <cellStyle name="Normal 6 7" xfId="15532"/>
    <cellStyle name="Normal 6 8" xfId="15533"/>
    <cellStyle name="Normal 6 9" xfId="15534"/>
    <cellStyle name="Normal 65" xfId="16358"/>
    <cellStyle name="Normal 7" xfId="15535"/>
    <cellStyle name="Normal 7 10" xfId="15536"/>
    <cellStyle name="Normal 7 11" xfId="15537"/>
    <cellStyle name="Normal 7 12" xfId="15538"/>
    <cellStyle name="Normal 7 13" xfId="15539"/>
    <cellStyle name="Normal 7 14" xfId="15540"/>
    <cellStyle name="Normal 7 2" xfId="15541"/>
    <cellStyle name="Normal 7 2 2" xfId="15542"/>
    <cellStyle name="Normal 7 2 3" xfId="15543"/>
    <cellStyle name="Normal 7 3" xfId="15544"/>
    <cellStyle name="Normal 7 4" xfId="15545"/>
    <cellStyle name="Normal 7 5" xfId="15546"/>
    <cellStyle name="Normal 7 6" xfId="15547"/>
    <cellStyle name="Normal 7 7" xfId="15548"/>
    <cellStyle name="Normal 7 8" xfId="15549"/>
    <cellStyle name="Normal 7 9" xfId="15550"/>
    <cellStyle name="Normal 8" xfId="15551"/>
    <cellStyle name="Normal 8 10" xfId="15552"/>
    <cellStyle name="Normal 8 11" xfId="15553"/>
    <cellStyle name="Normal 8 12" xfId="15554"/>
    <cellStyle name="Normal 8 13" xfId="15555"/>
    <cellStyle name="Normal 8 14" xfId="15556"/>
    <cellStyle name="Normal 8 15" xfId="15557"/>
    <cellStyle name="Normal 8 2" xfId="15558"/>
    <cellStyle name="Normal 8 3" xfId="15559"/>
    <cellStyle name="Normal 8 4" xfId="15560"/>
    <cellStyle name="Normal 8 5" xfId="15561"/>
    <cellStyle name="Normal 8 6" xfId="15562"/>
    <cellStyle name="Normal 8 7" xfId="15563"/>
    <cellStyle name="Normal 8 8" xfId="15564"/>
    <cellStyle name="Normal 8 9" xfId="15565"/>
    <cellStyle name="Normal 9" xfId="15566"/>
    <cellStyle name="Normal 9 10" xfId="15567"/>
    <cellStyle name="Normal 9 11" xfId="15568"/>
    <cellStyle name="Normal 9 12" xfId="15569"/>
    <cellStyle name="Normal 9 13" xfId="15570"/>
    <cellStyle name="Normal 9 14" xfId="15571"/>
    <cellStyle name="Normal 9 15" xfId="15572"/>
    <cellStyle name="Normal 9 2" xfId="15573"/>
    <cellStyle name="Normal 9 3" xfId="15574"/>
    <cellStyle name="Normal 9 4" xfId="15575"/>
    <cellStyle name="Normal 9 5" xfId="15576"/>
    <cellStyle name="Normal 9 6" xfId="15577"/>
    <cellStyle name="Normal 9 7" xfId="15578"/>
    <cellStyle name="Normal 9 8" xfId="15579"/>
    <cellStyle name="Normal 9 9" xfId="15580"/>
    <cellStyle name="Normal_BILL2F~1" xfId="1"/>
    <cellStyle name="Normal_Cost Control Short Lines Sep 29" xfId="16357"/>
    <cellStyle name="Note 2" xfId="15581"/>
    <cellStyle name="Note 2 10" xfId="15582"/>
    <cellStyle name="Note 2 10 2" xfId="15583"/>
    <cellStyle name="Note 2 10 3" xfId="15584"/>
    <cellStyle name="Note 2 11" xfId="15585"/>
    <cellStyle name="Note 2 11 2" xfId="15586"/>
    <cellStyle name="Note 2 11 3" xfId="15587"/>
    <cellStyle name="Note 2 12" xfId="15588"/>
    <cellStyle name="Note 2 12 2" xfId="15589"/>
    <cellStyle name="Note 2 12 3" xfId="15590"/>
    <cellStyle name="Note 2 13" xfId="15591"/>
    <cellStyle name="Note 2 13 2" xfId="15592"/>
    <cellStyle name="Note 2 13 3" xfId="15593"/>
    <cellStyle name="Note 2 14" xfId="15594"/>
    <cellStyle name="Note 2 14 2" xfId="15595"/>
    <cellStyle name="Note 2 14 3" xfId="15596"/>
    <cellStyle name="Note 2 15" xfId="15597"/>
    <cellStyle name="Note 2 15 2" xfId="15598"/>
    <cellStyle name="Note 2 15 3" xfId="15599"/>
    <cellStyle name="Note 2 16" xfId="15600"/>
    <cellStyle name="Note 2 16 2" xfId="15601"/>
    <cellStyle name="Note 2 17" xfId="15602"/>
    <cellStyle name="Note 2 18" xfId="15603"/>
    <cellStyle name="Note 2 19" xfId="15604"/>
    <cellStyle name="Note 2 2" xfId="15605"/>
    <cellStyle name="Note 2 2 10" xfId="15606"/>
    <cellStyle name="Note 2 2 10 2" xfId="15607"/>
    <cellStyle name="Note 2 2 10 3" xfId="15608"/>
    <cellStyle name="Note 2 2 11" xfId="15609"/>
    <cellStyle name="Note 2 2 11 2" xfId="15610"/>
    <cellStyle name="Note 2 2 11 3" xfId="15611"/>
    <cellStyle name="Note 2 2 12" xfId="15612"/>
    <cellStyle name="Note 2 2 12 2" xfId="15613"/>
    <cellStyle name="Note 2 2 12 3" xfId="15614"/>
    <cellStyle name="Note 2 2 13" xfId="15615"/>
    <cellStyle name="Note 2 2 13 2" xfId="15616"/>
    <cellStyle name="Note 2 2 13 3" xfId="15617"/>
    <cellStyle name="Note 2 2 14" xfId="15618"/>
    <cellStyle name="Note 2 2 14 2" xfId="15619"/>
    <cellStyle name="Note 2 2 14 3" xfId="15620"/>
    <cellStyle name="Note 2 2 15" xfId="15621"/>
    <cellStyle name="Note 2 2 15 2" xfId="15622"/>
    <cellStyle name="Note 2 2 16" xfId="15623"/>
    <cellStyle name="Note 2 2 2" xfId="15624"/>
    <cellStyle name="Note 2 2 2 2" xfId="15625"/>
    <cellStyle name="Note 2 2 2 3" xfId="15626"/>
    <cellStyle name="Note 2 2 3" xfId="15627"/>
    <cellStyle name="Note 2 2 3 2" xfId="15628"/>
    <cellStyle name="Note 2 2 3 3" xfId="15629"/>
    <cellStyle name="Note 2 2 4" xfId="15630"/>
    <cellStyle name="Note 2 2 4 2" xfId="15631"/>
    <cellStyle name="Note 2 2 4 3" xfId="15632"/>
    <cellStyle name="Note 2 2 5" xfId="15633"/>
    <cellStyle name="Note 2 2 5 2" xfId="15634"/>
    <cellStyle name="Note 2 2 5 3" xfId="15635"/>
    <cellStyle name="Note 2 2 6" xfId="15636"/>
    <cellStyle name="Note 2 2 6 2" xfId="15637"/>
    <cellStyle name="Note 2 2 6 3" xfId="15638"/>
    <cellStyle name="Note 2 2 7" xfId="15639"/>
    <cellStyle name="Note 2 2 7 2" xfId="15640"/>
    <cellStyle name="Note 2 2 7 3" xfId="15641"/>
    <cellStyle name="Note 2 2 8" xfId="15642"/>
    <cellStyle name="Note 2 2 8 2" xfId="15643"/>
    <cellStyle name="Note 2 2 8 3" xfId="15644"/>
    <cellStyle name="Note 2 2 9" xfId="15645"/>
    <cellStyle name="Note 2 2 9 2" xfId="15646"/>
    <cellStyle name="Note 2 2 9 3" xfId="15647"/>
    <cellStyle name="Note 2 20" xfId="15648"/>
    <cellStyle name="Note 2 3" xfId="15649"/>
    <cellStyle name="Note 2 3 2" xfId="15650"/>
    <cellStyle name="Note 2 3 3" xfId="15651"/>
    <cellStyle name="Note 2 4" xfId="15652"/>
    <cellStyle name="Note 2 4 2" xfId="15653"/>
    <cellStyle name="Note 2 4 3" xfId="15654"/>
    <cellStyle name="Note 2 5" xfId="15655"/>
    <cellStyle name="Note 2 5 2" xfId="15656"/>
    <cellStyle name="Note 2 5 3" xfId="15657"/>
    <cellStyle name="Note 2 6" xfId="15658"/>
    <cellStyle name="Note 2 6 2" xfId="15659"/>
    <cellStyle name="Note 2 6 3" xfId="15660"/>
    <cellStyle name="Note 2 7" xfId="15661"/>
    <cellStyle name="Note 2 7 2" xfId="15662"/>
    <cellStyle name="Note 2 7 3" xfId="15663"/>
    <cellStyle name="Note 2 8" xfId="15664"/>
    <cellStyle name="Note 2 8 2" xfId="15665"/>
    <cellStyle name="Note 2 8 3" xfId="15666"/>
    <cellStyle name="Note 2 9" xfId="15667"/>
    <cellStyle name="Note 2 9 2" xfId="15668"/>
    <cellStyle name="Note 2 9 3" xfId="15669"/>
    <cellStyle name="Note 3" xfId="15670"/>
    <cellStyle name="Note 3 10" xfId="15671"/>
    <cellStyle name="Note 3 10 2" xfId="15672"/>
    <cellStyle name="Note 3 10 3" xfId="15673"/>
    <cellStyle name="Note 3 11" xfId="15674"/>
    <cellStyle name="Note 3 11 2" xfId="15675"/>
    <cellStyle name="Note 3 11 3" xfId="15676"/>
    <cellStyle name="Note 3 12" xfId="15677"/>
    <cellStyle name="Note 3 12 2" xfId="15678"/>
    <cellStyle name="Note 3 12 3" xfId="15679"/>
    <cellStyle name="Note 3 13" xfId="15680"/>
    <cellStyle name="Note 3 13 2" xfId="15681"/>
    <cellStyle name="Note 3 13 3" xfId="15682"/>
    <cellStyle name="Note 3 14" xfId="15683"/>
    <cellStyle name="Note 3 14 2" xfId="15684"/>
    <cellStyle name="Note 3 14 3" xfId="15685"/>
    <cellStyle name="Note 3 15" xfId="15686"/>
    <cellStyle name="Note 3 15 2" xfId="15687"/>
    <cellStyle name="Note 3 15 3" xfId="15688"/>
    <cellStyle name="Note 3 16" xfId="15689"/>
    <cellStyle name="Note 3 16 2" xfId="15690"/>
    <cellStyle name="Note 3 17" xfId="15691"/>
    <cellStyle name="Note 3 2" xfId="15692"/>
    <cellStyle name="Note 3 2 10" xfId="15693"/>
    <cellStyle name="Note 3 2 10 2" xfId="15694"/>
    <cellStyle name="Note 3 2 10 3" xfId="15695"/>
    <cellStyle name="Note 3 2 11" xfId="15696"/>
    <cellStyle name="Note 3 2 11 2" xfId="15697"/>
    <cellStyle name="Note 3 2 11 3" xfId="15698"/>
    <cellStyle name="Note 3 2 12" xfId="15699"/>
    <cellStyle name="Note 3 2 12 2" xfId="15700"/>
    <cellStyle name="Note 3 2 12 3" xfId="15701"/>
    <cellStyle name="Note 3 2 13" xfId="15702"/>
    <cellStyle name="Note 3 2 13 2" xfId="15703"/>
    <cellStyle name="Note 3 2 13 3" xfId="15704"/>
    <cellStyle name="Note 3 2 14" xfId="15705"/>
    <cellStyle name="Note 3 2 14 2" xfId="15706"/>
    <cellStyle name="Note 3 2 14 3" xfId="15707"/>
    <cellStyle name="Note 3 2 15" xfId="15708"/>
    <cellStyle name="Note 3 2 15 2" xfId="15709"/>
    <cellStyle name="Note 3 2 16" xfId="15710"/>
    <cellStyle name="Note 3 2 2" xfId="15711"/>
    <cellStyle name="Note 3 2 2 2" xfId="15712"/>
    <cellStyle name="Note 3 2 2 3" xfId="15713"/>
    <cellStyle name="Note 3 2 3" xfId="15714"/>
    <cellStyle name="Note 3 2 3 2" xfId="15715"/>
    <cellStyle name="Note 3 2 3 3" xfId="15716"/>
    <cellStyle name="Note 3 2 4" xfId="15717"/>
    <cellStyle name="Note 3 2 4 2" xfId="15718"/>
    <cellStyle name="Note 3 2 4 3" xfId="15719"/>
    <cellStyle name="Note 3 2 5" xfId="15720"/>
    <cellStyle name="Note 3 2 5 2" xfId="15721"/>
    <cellStyle name="Note 3 2 5 3" xfId="15722"/>
    <cellStyle name="Note 3 2 6" xfId="15723"/>
    <cellStyle name="Note 3 2 6 2" xfId="15724"/>
    <cellStyle name="Note 3 2 6 3" xfId="15725"/>
    <cellStyle name="Note 3 2 7" xfId="15726"/>
    <cellStyle name="Note 3 2 7 2" xfId="15727"/>
    <cellStyle name="Note 3 2 7 3" xfId="15728"/>
    <cellStyle name="Note 3 2 8" xfId="15729"/>
    <cellStyle name="Note 3 2 8 2" xfId="15730"/>
    <cellStyle name="Note 3 2 8 3" xfId="15731"/>
    <cellStyle name="Note 3 2 9" xfId="15732"/>
    <cellStyle name="Note 3 2 9 2" xfId="15733"/>
    <cellStyle name="Note 3 2 9 3" xfId="15734"/>
    <cellStyle name="Note 3 3" xfId="15735"/>
    <cellStyle name="Note 3 3 2" xfId="15736"/>
    <cellStyle name="Note 3 3 3" xfId="15737"/>
    <cellStyle name="Note 3 4" xfId="15738"/>
    <cellStyle name="Note 3 4 2" xfId="15739"/>
    <cellStyle name="Note 3 4 3" xfId="15740"/>
    <cellStyle name="Note 3 5" xfId="15741"/>
    <cellStyle name="Note 3 5 2" xfId="15742"/>
    <cellStyle name="Note 3 5 3" xfId="15743"/>
    <cellStyle name="Note 3 6" xfId="15744"/>
    <cellStyle name="Note 3 6 2" xfId="15745"/>
    <cellStyle name="Note 3 6 3" xfId="15746"/>
    <cellStyle name="Note 3 7" xfId="15747"/>
    <cellStyle name="Note 3 7 2" xfId="15748"/>
    <cellStyle name="Note 3 7 3" xfId="15749"/>
    <cellStyle name="Note 3 8" xfId="15750"/>
    <cellStyle name="Note 3 8 2" xfId="15751"/>
    <cellStyle name="Note 3 8 3" xfId="15752"/>
    <cellStyle name="Note 3 9" xfId="15753"/>
    <cellStyle name="Note 3 9 2" xfId="15754"/>
    <cellStyle name="Note 3 9 3" xfId="15755"/>
    <cellStyle name="Note 4" xfId="15756"/>
    <cellStyle name="Note 5" xfId="15757"/>
    <cellStyle name="OPSKRIF" xfId="15758"/>
    <cellStyle name="OPSKRIF 2" xfId="15759"/>
    <cellStyle name="OPSKRIF 3" xfId="15760"/>
    <cellStyle name="OPSKRIF 4" xfId="15761"/>
    <cellStyle name="Output 2" xfId="15762"/>
    <cellStyle name="Output 2 10" xfId="15763"/>
    <cellStyle name="Output 2 10 2" xfId="15764"/>
    <cellStyle name="Output 2 10 3" xfId="15765"/>
    <cellStyle name="Output 2 11" xfId="15766"/>
    <cellStyle name="Output 2 11 2" xfId="15767"/>
    <cellStyle name="Output 2 11 3" xfId="15768"/>
    <cellStyle name="Output 2 12" xfId="15769"/>
    <cellStyle name="Output 2 12 2" xfId="15770"/>
    <cellStyle name="Output 2 12 3" xfId="15771"/>
    <cellStyle name="Output 2 13" xfId="15772"/>
    <cellStyle name="Output 2 13 2" xfId="15773"/>
    <cellStyle name="Output 2 13 3" xfId="15774"/>
    <cellStyle name="Output 2 14" xfId="15775"/>
    <cellStyle name="Output 2 14 2" xfId="15776"/>
    <cellStyle name="Output 2 14 3" xfId="15777"/>
    <cellStyle name="Output 2 15" xfId="15778"/>
    <cellStyle name="Output 2 15 2" xfId="15779"/>
    <cellStyle name="Output 2 15 3" xfId="15780"/>
    <cellStyle name="Output 2 16" xfId="15781"/>
    <cellStyle name="Output 2 16 2" xfId="15782"/>
    <cellStyle name="Output 2 17" xfId="15783"/>
    <cellStyle name="Output 2 18" xfId="15784"/>
    <cellStyle name="Output 2 19" xfId="15785"/>
    <cellStyle name="Output 2 2" xfId="15786"/>
    <cellStyle name="Output 2 2 10" xfId="15787"/>
    <cellStyle name="Output 2 2 10 2" xfId="15788"/>
    <cellStyle name="Output 2 2 10 3" xfId="15789"/>
    <cellStyle name="Output 2 2 11" xfId="15790"/>
    <cellStyle name="Output 2 2 11 2" xfId="15791"/>
    <cellStyle name="Output 2 2 11 3" xfId="15792"/>
    <cellStyle name="Output 2 2 12" xfId="15793"/>
    <cellStyle name="Output 2 2 12 2" xfId="15794"/>
    <cellStyle name="Output 2 2 12 3" xfId="15795"/>
    <cellStyle name="Output 2 2 13" xfId="15796"/>
    <cellStyle name="Output 2 2 13 2" xfId="15797"/>
    <cellStyle name="Output 2 2 13 3" xfId="15798"/>
    <cellStyle name="Output 2 2 14" xfId="15799"/>
    <cellStyle name="Output 2 2 14 2" xfId="15800"/>
    <cellStyle name="Output 2 2 14 3" xfId="15801"/>
    <cellStyle name="Output 2 2 15" xfId="15802"/>
    <cellStyle name="Output 2 2 15 2" xfId="15803"/>
    <cellStyle name="Output 2 2 16" xfId="15804"/>
    <cellStyle name="Output 2 2 2" xfId="15805"/>
    <cellStyle name="Output 2 2 2 2" xfId="15806"/>
    <cellStyle name="Output 2 2 2 3" xfId="15807"/>
    <cellStyle name="Output 2 2 3" xfId="15808"/>
    <cellStyle name="Output 2 2 3 2" xfId="15809"/>
    <cellStyle name="Output 2 2 3 3" xfId="15810"/>
    <cellStyle name="Output 2 2 4" xfId="15811"/>
    <cellStyle name="Output 2 2 4 2" xfId="15812"/>
    <cellStyle name="Output 2 2 4 3" xfId="15813"/>
    <cellStyle name="Output 2 2 5" xfId="15814"/>
    <cellStyle name="Output 2 2 5 2" xfId="15815"/>
    <cellStyle name="Output 2 2 5 3" xfId="15816"/>
    <cellStyle name="Output 2 2 6" xfId="15817"/>
    <cellStyle name="Output 2 2 6 2" xfId="15818"/>
    <cellStyle name="Output 2 2 6 3" xfId="15819"/>
    <cellStyle name="Output 2 2 7" xfId="15820"/>
    <cellStyle name="Output 2 2 7 2" xfId="15821"/>
    <cellStyle name="Output 2 2 7 3" xfId="15822"/>
    <cellStyle name="Output 2 2 8" xfId="15823"/>
    <cellStyle name="Output 2 2 8 2" xfId="15824"/>
    <cellStyle name="Output 2 2 8 3" xfId="15825"/>
    <cellStyle name="Output 2 2 9" xfId="15826"/>
    <cellStyle name="Output 2 2 9 2" xfId="15827"/>
    <cellStyle name="Output 2 2 9 3" xfId="15828"/>
    <cellStyle name="Output 2 20" xfId="15829"/>
    <cellStyle name="Output 2 3" xfId="15830"/>
    <cellStyle name="Output 2 3 2" xfId="15831"/>
    <cellStyle name="Output 2 3 3" xfId="15832"/>
    <cellStyle name="Output 2 4" xfId="15833"/>
    <cellStyle name="Output 2 4 2" xfId="15834"/>
    <cellStyle name="Output 2 4 3" xfId="15835"/>
    <cellStyle name="Output 2 5" xfId="15836"/>
    <cellStyle name="Output 2 5 2" xfId="15837"/>
    <cellStyle name="Output 2 5 3" xfId="15838"/>
    <cellStyle name="Output 2 6" xfId="15839"/>
    <cellStyle name="Output 2 6 2" xfId="15840"/>
    <cellStyle name="Output 2 6 3" xfId="15841"/>
    <cellStyle name="Output 2 7" xfId="15842"/>
    <cellStyle name="Output 2 7 2" xfId="15843"/>
    <cellStyle name="Output 2 7 3" xfId="15844"/>
    <cellStyle name="Output 2 8" xfId="15845"/>
    <cellStyle name="Output 2 8 2" xfId="15846"/>
    <cellStyle name="Output 2 8 3" xfId="15847"/>
    <cellStyle name="Output 2 9" xfId="15848"/>
    <cellStyle name="Output 2 9 2" xfId="15849"/>
    <cellStyle name="Output 2 9 3" xfId="15850"/>
    <cellStyle name="Output 3" xfId="15851"/>
    <cellStyle name="Output 3 10" xfId="15852"/>
    <cellStyle name="Output 3 10 2" xfId="15853"/>
    <cellStyle name="Output 3 10 3" xfId="15854"/>
    <cellStyle name="Output 3 11" xfId="15855"/>
    <cellStyle name="Output 3 11 2" xfId="15856"/>
    <cellStyle name="Output 3 11 3" xfId="15857"/>
    <cellStyle name="Output 3 12" xfId="15858"/>
    <cellStyle name="Output 3 12 2" xfId="15859"/>
    <cellStyle name="Output 3 12 3" xfId="15860"/>
    <cellStyle name="Output 3 13" xfId="15861"/>
    <cellStyle name="Output 3 13 2" xfId="15862"/>
    <cellStyle name="Output 3 13 3" xfId="15863"/>
    <cellStyle name="Output 3 14" xfId="15864"/>
    <cellStyle name="Output 3 14 2" xfId="15865"/>
    <cellStyle name="Output 3 14 3" xfId="15866"/>
    <cellStyle name="Output 3 15" xfId="15867"/>
    <cellStyle name="Output 3 15 2" xfId="15868"/>
    <cellStyle name="Output 3 15 3" xfId="15869"/>
    <cellStyle name="Output 3 16" xfId="15870"/>
    <cellStyle name="Output 3 16 2" xfId="15871"/>
    <cellStyle name="Output 3 17" xfId="15872"/>
    <cellStyle name="Output 3 2" xfId="15873"/>
    <cellStyle name="Output 3 2 10" xfId="15874"/>
    <cellStyle name="Output 3 2 10 2" xfId="15875"/>
    <cellStyle name="Output 3 2 10 3" xfId="15876"/>
    <cellStyle name="Output 3 2 11" xfId="15877"/>
    <cellStyle name="Output 3 2 11 2" xfId="15878"/>
    <cellStyle name="Output 3 2 11 3" xfId="15879"/>
    <cellStyle name="Output 3 2 12" xfId="15880"/>
    <cellStyle name="Output 3 2 12 2" xfId="15881"/>
    <cellStyle name="Output 3 2 12 3" xfId="15882"/>
    <cellStyle name="Output 3 2 13" xfId="15883"/>
    <cellStyle name="Output 3 2 13 2" xfId="15884"/>
    <cellStyle name="Output 3 2 13 3" xfId="15885"/>
    <cellStyle name="Output 3 2 14" xfId="15886"/>
    <cellStyle name="Output 3 2 14 2" xfId="15887"/>
    <cellStyle name="Output 3 2 14 3" xfId="15888"/>
    <cellStyle name="Output 3 2 15" xfId="15889"/>
    <cellStyle name="Output 3 2 15 2" xfId="15890"/>
    <cellStyle name="Output 3 2 16" xfId="15891"/>
    <cellStyle name="Output 3 2 2" xfId="15892"/>
    <cellStyle name="Output 3 2 2 2" xfId="15893"/>
    <cellStyle name="Output 3 2 2 3" xfId="15894"/>
    <cellStyle name="Output 3 2 3" xfId="15895"/>
    <cellStyle name="Output 3 2 3 2" xfId="15896"/>
    <cellStyle name="Output 3 2 3 3" xfId="15897"/>
    <cellStyle name="Output 3 2 4" xfId="15898"/>
    <cellStyle name="Output 3 2 4 2" xfId="15899"/>
    <cellStyle name="Output 3 2 4 3" xfId="15900"/>
    <cellStyle name="Output 3 2 5" xfId="15901"/>
    <cellStyle name="Output 3 2 5 2" xfId="15902"/>
    <cellStyle name="Output 3 2 5 3" xfId="15903"/>
    <cellStyle name="Output 3 2 6" xfId="15904"/>
    <cellStyle name="Output 3 2 6 2" xfId="15905"/>
    <cellStyle name="Output 3 2 6 3" xfId="15906"/>
    <cellStyle name="Output 3 2 7" xfId="15907"/>
    <cellStyle name="Output 3 2 7 2" xfId="15908"/>
    <cellStyle name="Output 3 2 7 3" xfId="15909"/>
    <cellStyle name="Output 3 2 8" xfId="15910"/>
    <cellStyle name="Output 3 2 8 2" xfId="15911"/>
    <cellStyle name="Output 3 2 8 3" xfId="15912"/>
    <cellStyle name="Output 3 2 9" xfId="15913"/>
    <cellStyle name="Output 3 2 9 2" xfId="15914"/>
    <cellStyle name="Output 3 2 9 3" xfId="15915"/>
    <cellStyle name="Output 3 3" xfId="15916"/>
    <cellStyle name="Output 3 3 2" xfId="15917"/>
    <cellStyle name="Output 3 3 3" xfId="15918"/>
    <cellStyle name="Output 3 4" xfId="15919"/>
    <cellStyle name="Output 3 4 2" xfId="15920"/>
    <cellStyle name="Output 3 4 3" xfId="15921"/>
    <cellStyle name="Output 3 5" xfId="15922"/>
    <cellStyle name="Output 3 5 2" xfId="15923"/>
    <cellStyle name="Output 3 5 3" xfId="15924"/>
    <cellStyle name="Output 3 6" xfId="15925"/>
    <cellStyle name="Output 3 6 2" xfId="15926"/>
    <cellStyle name="Output 3 6 3" xfId="15927"/>
    <cellStyle name="Output 3 7" xfId="15928"/>
    <cellStyle name="Output 3 7 2" xfId="15929"/>
    <cellStyle name="Output 3 7 3" xfId="15930"/>
    <cellStyle name="Output 3 8" xfId="15931"/>
    <cellStyle name="Output 3 8 2" xfId="15932"/>
    <cellStyle name="Output 3 8 3" xfId="15933"/>
    <cellStyle name="Output 3 9" xfId="15934"/>
    <cellStyle name="Output 3 9 2" xfId="15935"/>
    <cellStyle name="Output 3 9 3" xfId="15936"/>
    <cellStyle name="Output 4" xfId="15937"/>
    <cellStyle name="Output 5" xfId="15938"/>
    <cellStyle name="per.style" xfId="15939"/>
    <cellStyle name="per.style 10" xfId="15940"/>
    <cellStyle name="per.style 11" xfId="15941"/>
    <cellStyle name="per.style 12" xfId="15942"/>
    <cellStyle name="per.style 13" xfId="15943"/>
    <cellStyle name="per.style 14" xfId="15944"/>
    <cellStyle name="per.style 15" xfId="15945"/>
    <cellStyle name="per.style 16" xfId="15946"/>
    <cellStyle name="per.style 17" xfId="15947"/>
    <cellStyle name="per.style 18" xfId="15948"/>
    <cellStyle name="per.style 19" xfId="15949"/>
    <cellStyle name="per.style 2" xfId="15950"/>
    <cellStyle name="per.style 3" xfId="15951"/>
    <cellStyle name="per.style 4" xfId="15952"/>
    <cellStyle name="per.style 5" xfId="15953"/>
    <cellStyle name="per.style 6" xfId="15954"/>
    <cellStyle name="per.style 7" xfId="15955"/>
    <cellStyle name="per.style 8" xfId="15956"/>
    <cellStyle name="per.style 9" xfId="15957"/>
    <cellStyle name="per.style_5.1.2.3 Tower Sec A" xfId="15958"/>
    <cellStyle name="Percent" xfId="16350" builtinId="5"/>
    <cellStyle name="Percent 2" xfId="15959"/>
    <cellStyle name="Percent 2 2" xfId="15960"/>
    <cellStyle name="Percent 2 2 10" xfId="15961"/>
    <cellStyle name="Percent 2 2 10 2" xfId="15962"/>
    <cellStyle name="Percent 2 2 10 3" xfId="15963"/>
    <cellStyle name="Percent 2 2 10 4" xfId="15964"/>
    <cellStyle name="Percent 2 2 10 5" xfId="15965"/>
    <cellStyle name="Percent 2 2 10 6" xfId="15966"/>
    <cellStyle name="Percent 2 2 10 7" xfId="15967"/>
    <cellStyle name="Percent 2 2 10 8" xfId="15968"/>
    <cellStyle name="Percent 2 2 10 9" xfId="15969"/>
    <cellStyle name="Percent 2 2 11" xfId="15970"/>
    <cellStyle name="Percent 2 2 11 2" xfId="15971"/>
    <cellStyle name="Percent 2 2 11 3" xfId="15972"/>
    <cellStyle name="Percent 2 2 11 4" xfId="15973"/>
    <cellStyle name="Percent 2 2 11 5" xfId="15974"/>
    <cellStyle name="Percent 2 2 11 6" xfId="15975"/>
    <cellStyle name="Percent 2 2 11 7" xfId="15976"/>
    <cellStyle name="Percent 2 2 11 8" xfId="15977"/>
    <cellStyle name="Percent 2 2 11 9" xfId="15978"/>
    <cellStyle name="Percent 2 2 12" xfId="15979"/>
    <cellStyle name="Percent 2 2 13" xfId="15980"/>
    <cellStyle name="Percent 2 2 14" xfId="15981"/>
    <cellStyle name="Percent 2 2 15" xfId="15982"/>
    <cellStyle name="Percent 2 2 16" xfId="15983"/>
    <cellStyle name="Percent 2 2 17" xfId="15984"/>
    <cellStyle name="Percent 2 2 18" xfId="15985"/>
    <cellStyle name="Percent 2 2 19" xfId="15986"/>
    <cellStyle name="Percent 2 2 2" xfId="15987"/>
    <cellStyle name="Percent 2 2 2 10" xfId="15988"/>
    <cellStyle name="Percent 2 2 2 11" xfId="15989"/>
    <cellStyle name="Percent 2 2 2 12" xfId="15990"/>
    <cellStyle name="Percent 2 2 2 2" xfId="15991"/>
    <cellStyle name="Percent 2 2 2 3" xfId="15992"/>
    <cellStyle name="Percent 2 2 2 4" xfId="15993"/>
    <cellStyle name="Percent 2 2 2 5" xfId="15994"/>
    <cellStyle name="Percent 2 2 2 6" xfId="15995"/>
    <cellStyle name="Percent 2 2 2 7" xfId="15996"/>
    <cellStyle name="Percent 2 2 2 8" xfId="15997"/>
    <cellStyle name="Percent 2 2 2 9" xfId="15998"/>
    <cellStyle name="Percent 2 2 20" xfId="15999"/>
    <cellStyle name="Percent 2 2 21" xfId="16000"/>
    <cellStyle name="Percent 2 2 22" xfId="16001"/>
    <cellStyle name="Percent 2 2 23" xfId="16002"/>
    <cellStyle name="Percent 2 2 24" xfId="16003"/>
    <cellStyle name="Percent 2 2 3" xfId="16004"/>
    <cellStyle name="Percent 2 2 4" xfId="16005"/>
    <cellStyle name="Percent 2 2 5" xfId="16006"/>
    <cellStyle name="Percent 2 2 5 10" xfId="16007"/>
    <cellStyle name="Percent 2 2 5 11" xfId="16008"/>
    <cellStyle name="Percent 2 2 5 12" xfId="16009"/>
    <cellStyle name="Percent 2 2 5 13" xfId="16010"/>
    <cellStyle name="Percent 2 2 5 2" xfId="16011"/>
    <cellStyle name="Percent 2 2 5 3" xfId="16012"/>
    <cellStyle name="Percent 2 2 5 4" xfId="16013"/>
    <cellStyle name="Percent 2 2 5 5" xfId="16014"/>
    <cellStyle name="Percent 2 2 5 6" xfId="16015"/>
    <cellStyle name="Percent 2 2 5 7" xfId="16016"/>
    <cellStyle name="Percent 2 2 5 8" xfId="16017"/>
    <cellStyle name="Percent 2 2 5 9" xfId="16018"/>
    <cellStyle name="Percent 2 2 6" xfId="16019"/>
    <cellStyle name="Percent 2 2 6 10" xfId="16020"/>
    <cellStyle name="Percent 2 2 6 11" xfId="16021"/>
    <cellStyle name="Percent 2 2 6 12" xfId="16022"/>
    <cellStyle name="Percent 2 2 6 13" xfId="16023"/>
    <cellStyle name="Percent 2 2 6 2" xfId="16024"/>
    <cellStyle name="Percent 2 2 6 3" xfId="16025"/>
    <cellStyle name="Percent 2 2 6 4" xfId="16026"/>
    <cellStyle name="Percent 2 2 6 5" xfId="16027"/>
    <cellStyle name="Percent 2 2 6 6" xfId="16028"/>
    <cellStyle name="Percent 2 2 6 7" xfId="16029"/>
    <cellStyle name="Percent 2 2 6 8" xfId="16030"/>
    <cellStyle name="Percent 2 2 6 9" xfId="16031"/>
    <cellStyle name="Percent 2 2 7" xfId="16032"/>
    <cellStyle name="Percent 2 2 8" xfId="16033"/>
    <cellStyle name="Percent 2 2 9" xfId="16034"/>
    <cellStyle name="Percent 2 3" xfId="16035"/>
    <cellStyle name="Percent 2 3 10" xfId="16036"/>
    <cellStyle name="Percent 2 3 10 2" xfId="16037"/>
    <cellStyle name="Percent 2 3 10 3" xfId="16038"/>
    <cellStyle name="Percent 2 3 10 4" xfId="16039"/>
    <cellStyle name="Percent 2 3 10 5" xfId="16040"/>
    <cellStyle name="Percent 2 3 10 6" xfId="16041"/>
    <cellStyle name="Percent 2 3 10 7" xfId="16042"/>
    <cellStyle name="Percent 2 3 10 8" xfId="16043"/>
    <cellStyle name="Percent 2 3 10 9" xfId="16044"/>
    <cellStyle name="Percent 2 3 11" xfId="16045"/>
    <cellStyle name="Percent 2 3 11 2" xfId="16046"/>
    <cellStyle name="Percent 2 3 11 3" xfId="16047"/>
    <cellStyle name="Percent 2 3 11 4" xfId="16048"/>
    <cellStyle name="Percent 2 3 11 5" xfId="16049"/>
    <cellStyle name="Percent 2 3 11 6" xfId="16050"/>
    <cellStyle name="Percent 2 3 11 7" xfId="16051"/>
    <cellStyle name="Percent 2 3 11 8" xfId="16052"/>
    <cellStyle name="Percent 2 3 11 9" xfId="16053"/>
    <cellStyle name="Percent 2 3 12" xfId="16054"/>
    <cellStyle name="Percent 2 3 13" xfId="16055"/>
    <cellStyle name="Percent 2 3 14" xfId="16056"/>
    <cellStyle name="Percent 2 3 15" xfId="16057"/>
    <cellStyle name="Percent 2 3 16" xfId="16058"/>
    <cellStyle name="Percent 2 3 17" xfId="16059"/>
    <cellStyle name="Percent 2 3 18" xfId="16060"/>
    <cellStyle name="Percent 2 3 19" xfId="16061"/>
    <cellStyle name="Percent 2 3 2" xfId="16062"/>
    <cellStyle name="Percent 2 3 2 10" xfId="16063"/>
    <cellStyle name="Percent 2 3 2 11" xfId="16064"/>
    <cellStyle name="Percent 2 3 2 12" xfId="16065"/>
    <cellStyle name="Percent 2 3 2 2" xfId="16066"/>
    <cellStyle name="Percent 2 3 2 3" xfId="16067"/>
    <cellStyle name="Percent 2 3 2 4" xfId="16068"/>
    <cellStyle name="Percent 2 3 2 5" xfId="16069"/>
    <cellStyle name="Percent 2 3 2 6" xfId="16070"/>
    <cellStyle name="Percent 2 3 2 7" xfId="16071"/>
    <cellStyle name="Percent 2 3 2 8" xfId="16072"/>
    <cellStyle name="Percent 2 3 2 9" xfId="16073"/>
    <cellStyle name="Percent 2 3 20" xfId="16074"/>
    <cellStyle name="Percent 2 3 21" xfId="16075"/>
    <cellStyle name="Percent 2 3 3" xfId="16076"/>
    <cellStyle name="Percent 2 3 4" xfId="16077"/>
    <cellStyle name="Percent 2 3 5" xfId="16078"/>
    <cellStyle name="Percent 2 3 5 10" xfId="16079"/>
    <cellStyle name="Percent 2 3 5 11" xfId="16080"/>
    <cellStyle name="Percent 2 3 5 12" xfId="16081"/>
    <cellStyle name="Percent 2 3 5 13" xfId="16082"/>
    <cellStyle name="Percent 2 3 5 2" xfId="16083"/>
    <cellStyle name="Percent 2 3 5 3" xfId="16084"/>
    <cellStyle name="Percent 2 3 5 4" xfId="16085"/>
    <cellStyle name="Percent 2 3 5 5" xfId="16086"/>
    <cellStyle name="Percent 2 3 5 6" xfId="16087"/>
    <cellStyle name="Percent 2 3 5 7" xfId="16088"/>
    <cellStyle name="Percent 2 3 5 8" xfId="16089"/>
    <cellStyle name="Percent 2 3 5 9" xfId="16090"/>
    <cellStyle name="Percent 2 3 6" xfId="16091"/>
    <cellStyle name="Percent 2 3 6 10" xfId="16092"/>
    <cellStyle name="Percent 2 3 6 11" xfId="16093"/>
    <cellStyle name="Percent 2 3 6 12" xfId="16094"/>
    <cellStyle name="Percent 2 3 6 13" xfId="16095"/>
    <cellStyle name="Percent 2 3 6 2" xfId="16096"/>
    <cellStyle name="Percent 2 3 6 3" xfId="16097"/>
    <cellStyle name="Percent 2 3 6 4" xfId="16098"/>
    <cellStyle name="Percent 2 3 6 5" xfId="16099"/>
    <cellStyle name="Percent 2 3 6 6" xfId="16100"/>
    <cellStyle name="Percent 2 3 6 7" xfId="16101"/>
    <cellStyle name="Percent 2 3 6 8" xfId="16102"/>
    <cellStyle name="Percent 2 3 6 9" xfId="16103"/>
    <cellStyle name="Percent 2 3 7" xfId="16104"/>
    <cellStyle name="Percent 2 3 8" xfId="16105"/>
    <cellStyle name="Percent 2 3 9" xfId="16106"/>
    <cellStyle name="Percent 2 4" xfId="16107"/>
    <cellStyle name="Percent 2 5" xfId="16108"/>
    <cellStyle name="Percent 2 6" xfId="16109"/>
    <cellStyle name="Percent 3" xfId="16110"/>
    <cellStyle name="Percent 3 2" xfId="16111"/>
    <cellStyle name="Percent 4" xfId="16112"/>
    <cellStyle name="Percent 5" xfId="16113"/>
    <cellStyle name="Percent 6" xfId="16114"/>
    <cellStyle name="right" xfId="16115"/>
    <cellStyle name="right 2" xfId="16116"/>
    <cellStyle name="right 3" xfId="16117"/>
    <cellStyle name="Standard_Auslegung FF unit1" xfId="16118"/>
    <cellStyle name="Style 1" xfId="16119"/>
    <cellStyle name="Style 1 2" xfId="16120"/>
    <cellStyle name="Style 1 3" xfId="16121"/>
    <cellStyle name="Style 1 4" xfId="16122"/>
    <cellStyle name="subhead" xfId="16123"/>
    <cellStyle name="subhead 2" xfId="16124"/>
    <cellStyle name="subhead 3" xfId="16125"/>
    <cellStyle name="T.b.a." xfId="16126"/>
    <cellStyle name="Title 2" xfId="16127"/>
    <cellStyle name="Title 2 2" xfId="16128"/>
    <cellStyle name="Title 2 3" xfId="16129"/>
    <cellStyle name="Title 2 4" xfId="16130"/>
    <cellStyle name="Title 3" xfId="16131"/>
    <cellStyle name="Title 4" xfId="16132"/>
    <cellStyle name="Total 10" xfId="16133"/>
    <cellStyle name="Total 11" xfId="16134"/>
    <cellStyle name="Total 12" xfId="16135"/>
    <cellStyle name="Total 13" xfId="16136"/>
    <cellStyle name="Total 14" xfId="16137"/>
    <cellStyle name="Total 15" xfId="16138"/>
    <cellStyle name="Total 16" xfId="16139"/>
    <cellStyle name="Total 17" xfId="16140"/>
    <cellStyle name="Total 18" xfId="16141"/>
    <cellStyle name="Total 2" xfId="16142"/>
    <cellStyle name="Total 2 10" xfId="16143"/>
    <cellStyle name="Total 2 10 2" xfId="16144"/>
    <cellStyle name="Total 2 10 3" xfId="16145"/>
    <cellStyle name="Total 2 11" xfId="16146"/>
    <cellStyle name="Total 2 11 2" xfId="16147"/>
    <cellStyle name="Total 2 11 3" xfId="16148"/>
    <cellStyle name="Total 2 12" xfId="16149"/>
    <cellStyle name="Total 2 12 2" xfId="16150"/>
    <cellStyle name="Total 2 12 3" xfId="16151"/>
    <cellStyle name="Total 2 13" xfId="16152"/>
    <cellStyle name="Total 2 13 2" xfId="16153"/>
    <cellStyle name="Total 2 13 3" xfId="16154"/>
    <cellStyle name="Total 2 14" xfId="16155"/>
    <cellStyle name="Total 2 14 2" xfId="16156"/>
    <cellStyle name="Total 2 14 3" xfId="16157"/>
    <cellStyle name="Total 2 15" xfId="16158"/>
    <cellStyle name="Total 2 15 2" xfId="16159"/>
    <cellStyle name="Total 2 15 3" xfId="16160"/>
    <cellStyle name="Total 2 16" xfId="16161"/>
    <cellStyle name="Total 2 16 2" xfId="16162"/>
    <cellStyle name="Total 2 16 3" xfId="16163"/>
    <cellStyle name="Total 2 17" xfId="16164"/>
    <cellStyle name="Total 2 17 2" xfId="16165"/>
    <cellStyle name="Total 2 17 3" xfId="16166"/>
    <cellStyle name="Total 2 18" xfId="16167"/>
    <cellStyle name="Total 2 18 2" xfId="16168"/>
    <cellStyle name="Total 2 18 3" xfId="16169"/>
    <cellStyle name="Total 2 19" xfId="16170"/>
    <cellStyle name="Total 2 19 2" xfId="16171"/>
    <cellStyle name="Total 2 2" xfId="16172"/>
    <cellStyle name="Total 2 2 10" xfId="16173"/>
    <cellStyle name="Total 2 2 10 2" xfId="16174"/>
    <cellStyle name="Total 2 2 10 3" xfId="16175"/>
    <cellStyle name="Total 2 2 11" xfId="16176"/>
    <cellStyle name="Total 2 2 11 2" xfId="16177"/>
    <cellStyle name="Total 2 2 11 3" xfId="16178"/>
    <cellStyle name="Total 2 2 12" xfId="16179"/>
    <cellStyle name="Total 2 2 12 2" xfId="16180"/>
    <cellStyle name="Total 2 2 12 3" xfId="16181"/>
    <cellStyle name="Total 2 2 13" xfId="16182"/>
    <cellStyle name="Total 2 2 13 2" xfId="16183"/>
    <cellStyle name="Total 2 2 13 3" xfId="16184"/>
    <cellStyle name="Total 2 2 14" xfId="16185"/>
    <cellStyle name="Total 2 2 14 2" xfId="16186"/>
    <cellStyle name="Total 2 2 14 3" xfId="16187"/>
    <cellStyle name="Total 2 2 15" xfId="16188"/>
    <cellStyle name="Total 2 2 15 2" xfId="16189"/>
    <cellStyle name="Total 2 2 15 3" xfId="16190"/>
    <cellStyle name="Total 2 2 16" xfId="16191"/>
    <cellStyle name="Total 2 2 16 2" xfId="16192"/>
    <cellStyle name="Total 2 2 2" xfId="16193"/>
    <cellStyle name="Total 2 2 2 2" xfId="16194"/>
    <cellStyle name="Total 2 2 2 3" xfId="16195"/>
    <cellStyle name="Total 2 2 3" xfId="16196"/>
    <cellStyle name="Total 2 2 3 2" xfId="16197"/>
    <cellStyle name="Total 2 2 3 3" xfId="16198"/>
    <cellStyle name="Total 2 2 4" xfId="16199"/>
    <cellStyle name="Total 2 2 4 2" xfId="16200"/>
    <cellStyle name="Total 2 2 4 3" xfId="16201"/>
    <cellStyle name="Total 2 2 5" xfId="16202"/>
    <cellStyle name="Total 2 2 5 2" xfId="16203"/>
    <cellStyle name="Total 2 2 5 3" xfId="16204"/>
    <cellStyle name="Total 2 2 6" xfId="16205"/>
    <cellStyle name="Total 2 2 6 2" xfId="16206"/>
    <cellStyle name="Total 2 2 6 3" xfId="16207"/>
    <cellStyle name="Total 2 2 7" xfId="16208"/>
    <cellStyle name="Total 2 2 7 2" xfId="16209"/>
    <cellStyle name="Total 2 2 7 3" xfId="16210"/>
    <cellStyle name="Total 2 2 8" xfId="16211"/>
    <cellStyle name="Total 2 2 8 2" xfId="16212"/>
    <cellStyle name="Total 2 2 8 3" xfId="16213"/>
    <cellStyle name="Total 2 2 9" xfId="16214"/>
    <cellStyle name="Total 2 2 9 2" xfId="16215"/>
    <cellStyle name="Total 2 2 9 3" xfId="16216"/>
    <cellStyle name="Total 2 20" xfId="16217"/>
    <cellStyle name="Total 2 21" xfId="16218"/>
    <cellStyle name="Total 2 22" xfId="16219"/>
    <cellStyle name="Total 2 3" xfId="16220"/>
    <cellStyle name="Total 2 4" xfId="16221"/>
    <cellStyle name="Total 2 5" xfId="16222"/>
    <cellStyle name="Total 2 5 2" xfId="16223"/>
    <cellStyle name="Total 2 5 3" xfId="16224"/>
    <cellStyle name="Total 2 6" xfId="16225"/>
    <cellStyle name="Total 2 6 2" xfId="16226"/>
    <cellStyle name="Total 2 6 3" xfId="16227"/>
    <cellStyle name="Total 2 7" xfId="16228"/>
    <cellStyle name="Total 2 7 2" xfId="16229"/>
    <cellStyle name="Total 2 7 3" xfId="16230"/>
    <cellStyle name="Total 2 8" xfId="16231"/>
    <cellStyle name="Total 2 8 2" xfId="16232"/>
    <cellStyle name="Total 2 8 3" xfId="16233"/>
    <cellStyle name="Total 2 9" xfId="16234"/>
    <cellStyle name="Total 2 9 2" xfId="16235"/>
    <cellStyle name="Total 2 9 3" xfId="16236"/>
    <cellStyle name="Total 3" xfId="16237"/>
    <cellStyle name="Total 3 10" xfId="16238"/>
    <cellStyle name="Total 3 10 2" xfId="16239"/>
    <cellStyle name="Total 3 10 3" xfId="16240"/>
    <cellStyle name="Total 3 11" xfId="16241"/>
    <cellStyle name="Total 3 11 2" xfId="16242"/>
    <cellStyle name="Total 3 11 3" xfId="16243"/>
    <cellStyle name="Total 3 12" xfId="16244"/>
    <cellStyle name="Total 3 12 2" xfId="16245"/>
    <cellStyle name="Total 3 12 3" xfId="16246"/>
    <cellStyle name="Total 3 13" xfId="16247"/>
    <cellStyle name="Total 3 13 2" xfId="16248"/>
    <cellStyle name="Total 3 13 3" xfId="16249"/>
    <cellStyle name="Total 3 14" xfId="16250"/>
    <cellStyle name="Total 3 14 2" xfId="16251"/>
    <cellStyle name="Total 3 14 3" xfId="16252"/>
    <cellStyle name="Total 3 15" xfId="16253"/>
    <cellStyle name="Total 3 15 2" xfId="16254"/>
    <cellStyle name="Total 3 15 3" xfId="16255"/>
    <cellStyle name="Total 3 16" xfId="16256"/>
    <cellStyle name="Total 3 16 2" xfId="16257"/>
    <cellStyle name="Total 3 16 3" xfId="16258"/>
    <cellStyle name="Total 3 17" xfId="16259"/>
    <cellStyle name="Total 3 17 2" xfId="16260"/>
    <cellStyle name="Total 3 17 3" xfId="16261"/>
    <cellStyle name="Total 3 18" xfId="16262"/>
    <cellStyle name="Total 3 18 2" xfId="16263"/>
    <cellStyle name="Total 3 18 3" xfId="16264"/>
    <cellStyle name="Total 3 19" xfId="16265"/>
    <cellStyle name="Total 3 19 2" xfId="16266"/>
    <cellStyle name="Total 3 19 3" xfId="16267"/>
    <cellStyle name="Total 3 2" xfId="16268"/>
    <cellStyle name="Total 3 2 10" xfId="16269"/>
    <cellStyle name="Total 3 2 10 2" xfId="16270"/>
    <cellStyle name="Total 3 2 10 3" xfId="16271"/>
    <cellStyle name="Total 3 2 11" xfId="16272"/>
    <cellStyle name="Total 3 2 11 2" xfId="16273"/>
    <cellStyle name="Total 3 2 11 3" xfId="16274"/>
    <cellStyle name="Total 3 2 12" xfId="16275"/>
    <cellStyle name="Total 3 2 12 2" xfId="16276"/>
    <cellStyle name="Total 3 2 12 3" xfId="16277"/>
    <cellStyle name="Total 3 2 13" xfId="16278"/>
    <cellStyle name="Total 3 2 13 2" xfId="16279"/>
    <cellStyle name="Total 3 2 13 3" xfId="16280"/>
    <cellStyle name="Total 3 2 14" xfId="16281"/>
    <cellStyle name="Total 3 2 14 2" xfId="16282"/>
    <cellStyle name="Total 3 2 14 3" xfId="16283"/>
    <cellStyle name="Total 3 2 15" xfId="16284"/>
    <cellStyle name="Total 3 2 15 2" xfId="16285"/>
    <cellStyle name="Total 3 2 15 3" xfId="16286"/>
    <cellStyle name="Total 3 2 16" xfId="16287"/>
    <cellStyle name="Total 3 2 16 2" xfId="16288"/>
    <cellStyle name="Total 3 2 2" xfId="16289"/>
    <cellStyle name="Total 3 2 2 2" xfId="16290"/>
    <cellStyle name="Total 3 2 2 3" xfId="16291"/>
    <cellStyle name="Total 3 2 3" xfId="16292"/>
    <cellStyle name="Total 3 2 3 2" xfId="16293"/>
    <cellStyle name="Total 3 2 3 3" xfId="16294"/>
    <cellStyle name="Total 3 2 4" xfId="16295"/>
    <cellStyle name="Total 3 2 4 2" xfId="16296"/>
    <cellStyle name="Total 3 2 4 3" xfId="16297"/>
    <cellStyle name="Total 3 2 5" xfId="16298"/>
    <cellStyle name="Total 3 2 5 2" xfId="16299"/>
    <cellStyle name="Total 3 2 5 3" xfId="16300"/>
    <cellStyle name="Total 3 2 6" xfId="16301"/>
    <cellStyle name="Total 3 2 6 2" xfId="16302"/>
    <cellStyle name="Total 3 2 6 3" xfId="16303"/>
    <cellStyle name="Total 3 2 7" xfId="16304"/>
    <cellStyle name="Total 3 2 7 2" xfId="16305"/>
    <cellStyle name="Total 3 2 7 3" xfId="16306"/>
    <cellStyle name="Total 3 2 8" xfId="16307"/>
    <cellStyle name="Total 3 2 8 2" xfId="16308"/>
    <cellStyle name="Total 3 2 8 3" xfId="16309"/>
    <cellStyle name="Total 3 2 9" xfId="16310"/>
    <cellStyle name="Total 3 2 9 2" xfId="16311"/>
    <cellStyle name="Total 3 2 9 3" xfId="16312"/>
    <cellStyle name="Total 3 20" xfId="16313"/>
    <cellStyle name="Total 3 20 2" xfId="16314"/>
    <cellStyle name="Total 3 3" xfId="16315"/>
    <cellStyle name="Total 3 4" xfId="16316"/>
    <cellStyle name="Total 3 5" xfId="16317"/>
    <cellStyle name="Total 3 6" xfId="16318"/>
    <cellStyle name="Total 3 6 2" xfId="16319"/>
    <cellStyle name="Total 3 6 3" xfId="16320"/>
    <cellStyle name="Total 3 7" xfId="16321"/>
    <cellStyle name="Total 3 7 2" xfId="16322"/>
    <cellStyle name="Total 3 7 3" xfId="16323"/>
    <cellStyle name="Total 3 8" xfId="16324"/>
    <cellStyle name="Total 3 8 2" xfId="16325"/>
    <cellStyle name="Total 3 8 3" xfId="16326"/>
    <cellStyle name="Total 3 9" xfId="16327"/>
    <cellStyle name="Total 3 9 2" xfId="16328"/>
    <cellStyle name="Total 3 9 3" xfId="16329"/>
    <cellStyle name="Total 4" xfId="16330"/>
    <cellStyle name="Total 5" xfId="16331"/>
    <cellStyle name="Total 6" xfId="16332"/>
    <cellStyle name="Total 7" xfId="16333"/>
    <cellStyle name="Total 8" xfId="16334"/>
    <cellStyle name="Total 9" xfId="16335"/>
    <cellStyle name="Update" xfId="16336"/>
    <cellStyle name="Update 2" xfId="16337"/>
    <cellStyle name="Update 3" xfId="16338"/>
    <cellStyle name="Update 4" xfId="16339"/>
    <cellStyle name="Warning Text 2" xfId="16340"/>
    <cellStyle name="Warning Text 2 2" xfId="16341"/>
    <cellStyle name="Warning Text 2 3" xfId="16342"/>
    <cellStyle name="Warning Text 2 4" xfId="16343"/>
    <cellStyle name="Warning Text 3" xfId="16344"/>
    <cellStyle name="Warning Text 4" xfId="16345"/>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phartc/Documents/PROJECTS/ESTIMATES/2018/E005-Juno-Gromis%20400kV%20Line-%20Rev%201/01-08-2018%20Final%20BoQ's/BoQ/BoQ-Gromis-%20Juno%20400%20kV%20Transmission%20%20Line%20-Section%20A-19-9-2018%20(Pric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phartc/Documents/PROJECTS/EVALUATONS/2018/E009-%20Ankerlig-%20Koeberg%20132kV%20Transmission%20Line/BoQ-%20Ankerlig%20-%20Koeberg%20132kV%20%20Transmission%20Line%20-%20Rev%200-FINAL(Priced)30-07-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ambles"/>
      <sheetName val="1. P&amp;G"/>
      <sheetName val="SHE BoQ"/>
      <sheetName val="2. Foundations Conventional"/>
      <sheetName val="2.1 Foundations Micropile"/>
      <sheetName val="3. Towers"/>
      <sheetName val="4. Stringing"/>
      <sheetName val="5. Minor Works"/>
      <sheetName val="6. Access and Enviro Works"/>
      <sheetName val="7 Road Works"/>
      <sheetName val="8. Summary Conventional"/>
      <sheetName val="7. Summary Micropile"/>
    </sheetNames>
    <sheetDataSet>
      <sheetData sheetId="0"/>
      <sheetData sheetId="1"/>
      <sheetData sheetId="2"/>
      <sheetData sheetId="3"/>
      <sheetData sheetId="4"/>
      <sheetData sheetId="5"/>
      <sheetData sheetId="6"/>
      <sheetData sheetId="7">
        <row r="49">
          <cell r="B49" t="str">
            <v xml:space="preserve">METHOD FOR LINE CROSSINGS UNDER LIVE CONDITION </v>
          </cell>
        </row>
        <row r="50">
          <cell r="B50" t="str">
            <v>(Includes Supply, Installation and removal of all equipment, material, and safety nets)</v>
          </cell>
        </row>
        <row r="51">
          <cell r="B51" t="str">
            <v>11-22 kV Railway Line Crossings</v>
          </cell>
        </row>
        <row r="52">
          <cell r="B52" t="str">
            <v>DX lines crossings ( 11kV- 132kV)</v>
          </cell>
        </row>
      </sheetData>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amble"/>
      <sheetName val="P&amp;G"/>
      <sheetName val="1. Foundations Conventional"/>
      <sheetName val="2. Foundations Micropiles or o "/>
      <sheetName val="3. Towers"/>
      <sheetName val="4. Stringing"/>
      <sheetName val="5.OPGW"/>
      <sheetName val="6. Minor Works"/>
      <sheetName val="7. Access and Enviro Works"/>
      <sheetName val="7.2.Demolition"/>
      <sheetName val="8. Summary Conventional"/>
      <sheetName val="8.2. Summary Micropile"/>
    </sheetNames>
    <sheetDataSet>
      <sheetData sheetId="0"/>
      <sheetData sheetId="1"/>
      <sheetData sheetId="2"/>
      <sheetData sheetId="3"/>
      <sheetData sheetId="4"/>
      <sheetData sheetId="5"/>
      <sheetData sheetId="6"/>
      <sheetData sheetId="7"/>
      <sheetData sheetId="8">
        <row r="26">
          <cell r="B26" t="str">
            <v>Warning danger signs to the public area (Tower/ Foundations)</v>
          </cell>
        </row>
      </sheetData>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tabSelected="1" view="pageBreakPreview" zoomScaleNormal="100" zoomScaleSheetLayoutView="100" workbookViewId="0">
      <selection activeCell="A40" sqref="A40"/>
    </sheetView>
  </sheetViews>
  <sheetFormatPr defaultColWidth="9.140625" defaultRowHeight="12.75"/>
  <cols>
    <col min="1" max="1" width="52.42578125" customWidth="1"/>
    <col min="2" max="2" width="50.140625" customWidth="1"/>
  </cols>
  <sheetData>
    <row r="1" spans="1:2" ht="13.5" thickBot="1"/>
    <row r="2" spans="1:2" ht="26.25">
      <c r="A2" s="946" t="s">
        <v>464</v>
      </c>
      <c r="B2" s="947"/>
    </row>
    <row r="3" spans="1:2">
      <c r="A3" s="942"/>
      <c r="B3" s="943"/>
    </row>
    <row r="4" spans="1:2" ht="24" customHeight="1">
      <c r="A4" s="948" t="s">
        <v>386</v>
      </c>
      <c r="B4" s="949"/>
    </row>
    <row r="5" spans="1:2">
      <c r="A5" s="942"/>
      <c r="B5" s="943"/>
    </row>
    <row r="6" spans="1:2" ht="24" customHeight="1">
      <c r="A6" s="948" t="s">
        <v>385</v>
      </c>
      <c r="B6" s="949"/>
    </row>
    <row r="7" spans="1:2" ht="12.6" customHeight="1">
      <c r="A7" s="942"/>
      <c r="B7" s="943"/>
    </row>
    <row r="8" spans="1:2" ht="24" customHeight="1">
      <c r="A8" s="944"/>
      <c r="B8" s="945"/>
    </row>
    <row r="9" spans="1:2" ht="26.25">
      <c r="A9" s="133" t="s">
        <v>230</v>
      </c>
      <c r="B9" s="134"/>
    </row>
    <row r="10" spans="1:2" ht="23.45" customHeight="1">
      <c r="A10" s="132"/>
      <c r="B10" s="135"/>
    </row>
    <row r="11" spans="1:2" ht="18">
      <c r="A11" s="136" t="s">
        <v>231</v>
      </c>
      <c r="B11" s="137"/>
    </row>
    <row r="12" spans="1:2" ht="18">
      <c r="A12" s="136"/>
      <c r="B12" s="138"/>
    </row>
    <row r="13" spans="1:2" ht="18">
      <c r="A13" s="136" t="s">
        <v>232</v>
      </c>
      <c r="B13" s="137"/>
    </row>
    <row r="14" spans="1:2" ht="18">
      <c r="A14" s="136"/>
      <c r="B14" s="151"/>
    </row>
    <row r="15" spans="1:2" ht="18">
      <c r="A15" s="139" t="s">
        <v>233</v>
      </c>
      <c r="B15" s="140"/>
    </row>
    <row r="16" spans="1:2" ht="18">
      <c r="A16" s="141"/>
      <c r="B16" s="138"/>
    </row>
    <row r="17" spans="1:2" ht="18">
      <c r="A17" s="136"/>
      <c r="B17" s="142"/>
    </row>
    <row r="18" spans="1:2">
      <c r="A18" s="143"/>
      <c r="B18" s="144"/>
    </row>
    <row r="19" spans="1:2" ht="18">
      <c r="A19" s="136" t="s">
        <v>234</v>
      </c>
      <c r="B19" s="142">
        <f>'8.1. Summary Conventional'!D23</f>
        <v>0</v>
      </c>
    </row>
    <row r="20" spans="1:2">
      <c r="A20" s="145" t="s">
        <v>235</v>
      </c>
      <c r="B20" s="144"/>
    </row>
    <row r="21" spans="1:2" ht="20.25">
      <c r="A21" s="136" t="s">
        <v>236</v>
      </c>
      <c r="B21" s="370"/>
    </row>
    <row r="22" spans="1:2">
      <c r="A22" s="145"/>
      <c r="B22" s="146"/>
    </row>
    <row r="23" spans="1:2">
      <c r="A23" s="147"/>
      <c r="B23" s="146"/>
    </row>
    <row r="24" spans="1:2" ht="18">
      <c r="A24" s="139"/>
      <c r="B24" s="148"/>
    </row>
    <row r="25" spans="1:2" ht="15.75">
      <c r="A25" s="149"/>
      <c r="B25" s="150"/>
    </row>
    <row r="26" spans="1:2" ht="18">
      <c r="A26" s="139" t="s">
        <v>237</v>
      </c>
      <c r="B26" s="137"/>
    </row>
    <row r="27" spans="1:2" ht="15.75">
      <c r="A27" s="149"/>
      <c r="B27" s="150"/>
    </row>
    <row r="28" spans="1:2" ht="18">
      <c r="A28" s="139" t="s">
        <v>238</v>
      </c>
      <c r="B28" s="137"/>
    </row>
    <row r="29" spans="1:2">
      <c r="A29" s="147"/>
      <c r="B29" s="138"/>
    </row>
    <row r="30" spans="1:2" ht="15.75">
      <c r="A30" s="149"/>
      <c r="B30" s="150"/>
    </row>
    <row r="31" spans="1:2" ht="15.75">
      <c r="A31" s="149"/>
      <c r="B31" s="150"/>
    </row>
    <row r="32" spans="1:2" ht="18">
      <c r="A32" s="139" t="s">
        <v>239</v>
      </c>
      <c r="B32" s="137"/>
    </row>
    <row r="33" spans="1:2" ht="18">
      <c r="A33" s="147"/>
      <c r="B33" s="137"/>
    </row>
    <row r="34" spans="1:2" ht="18">
      <c r="A34" s="147"/>
      <c r="B34" s="151"/>
    </row>
    <row r="35" spans="1:2">
      <c r="A35" s="147"/>
      <c r="B35" s="152"/>
    </row>
    <row r="36" spans="1:2" ht="18">
      <c r="A36" s="139" t="s">
        <v>240</v>
      </c>
      <c r="B36" s="137"/>
    </row>
    <row r="37" spans="1:2" ht="18.75" thickBot="1">
      <c r="A37" s="153"/>
      <c r="B37" s="154"/>
    </row>
  </sheetData>
  <mergeCells count="7">
    <mergeCell ref="A7:B7"/>
    <mergeCell ref="A8:B8"/>
    <mergeCell ref="A2:B2"/>
    <mergeCell ref="A4:B4"/>
    <mergeCell ref="A6:B6"/>
    <mergeCell ref="A3:B3"/>
    <mergeCell ref="A5:B5"/>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view="pageBreakPreview" zoomScale="110" zoomScaleNormal="100" zoomScaleSheetLayoutView="110" workbookViewId="0">
      <selection activeCell="B50" sqref="B50"/>
    </sheetView>
  </sheetViews>
  <sheetFormatPr defaultColWidth="9.140625" defaultRowHeight="12.75"/>
  <cols>
    <col min="1" max="1" width="8.42578125" style="155" customWidth="1"/>
    <col min="2" max="2" width="110.28515625" style="2" customWidth="1"/>
    <col min="3" max="16384" width="9.140625" style="2"/>
  </cols>
  <sheetData>
    <row r="1" spans="1:2" s="739" customFormat="1">
      <c r="A1" s="737"/>
      <c r="B1" s="738" t="s">
        <v>0</v>
      </c>
    </row>
    <row r="2" spans="1:2" s="739" customFormat="1">
      <c r="A2" s="737"/>
      <c r="B2" s="738" t="s">
        <v>241</v>
      </c>
    </row>
    <row r="3" spans="1:2" s="739" customFormat="1">
      <c r="A3" s="737"/>
      <c r="B3" s="738" t="s">
        <v>465</v>
      </c>
    </row>
    <row r="4" spans="1:2" s="739" customFormat="1">
      <c r="A4" s="737"/>
    </row>
    <row r="5" spans="1:2" s="739" customFormat="1">
      <c r="A5" s="740" t="s">
        <v>242</v>
      </c>
    </row>
    <row r="6" spans="1:2" s="739" customFormat="1">
      <c r="A6" s="737"/>
    </row>
    <row r="7" spans="1:2" s="739" customFormat="1" ht="25.5">
      <c r="A7" s="737">
        <v>1</v>
      </c>
      <c r="B7" s="741" t="s">
        <v>243</v>
      </c>
    </row>
    <row r="8" spans="1:2" s="739" customFormat="1">
      <c r="A8" s="737"/>
      <c r="B8" s="741"/>
    </row>
    <row r="9" spans="1:2" s="739" customFormat="1">
      <c r="A9" s="737">
        <v>2</v>
      </c>
      <c r="B9" s="741" t="s">
        <v>244</v>
      </c>
    </row>
    <row r="10" spans="1:2" s="739" customFormat="1">
      <c r="A10" s="737"/>
      <c r="B10" s="741"/>
    </row>
    <row r="11" spans="1:2" s="739" customFormat="1" ht="38.25">
      <c r="A11" s="737">
        <v>3</v>
      </c>
      <c r="B11" s="741" t="s">
        <v>245</v>
      </c>
    </row>
    <row r="12" spans="1:2" s="739" customFormat="1">
      <c r="A12" s="737"/>
      <c r="B12" s="741"/>
    </row>
    <row r="13" spans="1:2" s="739" customFormat="1" ht="25.5">
      <c r="A13" s="737">
        <v>4</v>
      </c>
      <c r="B13" s="741" t="s">
        <v>246</v>
      </c>
    </row>
    <row r="14" spans="1:2" s="739" customFormat="1">
      <c r="A14" s="737"/>
      <c r="B14" s="741"/>
    </row>
    <row r="15" spans="1:2" s="739" customFormat="1" ht="25.5">
      <c r="A15" s="737">
        <v>5</v>
      </c>
      <c r="B15" s="741" t="s">
        <v>247</v>
      </c>
    </row>
    <row r="16" spans="1:2" s="739" customFormat="1">
      <c r="A16" s="737"/>
      <c r="B16" s="741"/>
    </row>
    <row r="17" spans="1:2" s="739" customFormat="1">
      <c r="A17" s="737">
        <v>6</v>
      </c>
      <c r="B17" s="741" t="s">
        <v>248</v>
      </c>
    </row>
    <row r="18" spans="1:2" s="739" customFormat="1">
      <c r="A18" s="737"/>
      <c r="B18" s="741"/>
    </row>
    <row r="19" spans="1:2" s="739" customFormat="1">
      <c r="A19" s="740" t="s">
        <v>249</v>
      </c>
      <c r="B19" s="742" t="s">
        <v>250</v>
      </c>
    </row>
    <row r="20" spans="1:2" s="739" customFormat="1">
      <c r="A20" s="737"/>
      <c r="B20" s="741"/>
    </row>
    <row r="21" spans="1:2" s="739" customFormat="1" ht="38.25">
      <c r="A21" s="737">
        <v>1</v>
      </c>
      <c r="B21" s="741" t="s">
        <v>251</v>
      </c>
    </row>
    <row r="22" spans="1:2" s="739" customFormat="1">
      <c r="A22" s="737"/>
      <c r="B22" s="741"/>
    </row>
    <row r="23" spans="1:2" s="739" customFormat="1">
      <c r="A23" s="740" t="s">
        <v>252</v>
      </c>
      <c r="B23" s="742" t="s">
        <v>253</v>
      </c>
    </row>
    <row r="24" spans="1:2" s="739" customFormat="1">
      <c r="A24" s="737"/>
      <c r="B24" s="741"/>
    </row>
    <row r="25" spans="1:2" s="739" customFormat="1" ht="63.75">
      <c r="A25" s="737">
        <v>1</v>
      </c>
      <c r="B25" s="741" t="s">
        <v>254</v>
      </c>
    </row>
    <row r="26" spans="1:2" s="739" customFormat="1">
      <c r="A26" s="737"/>
      <c r="B26" s="741"/>
    </row>
    <row r="27" spans="1:2" s="739" customFormat="1">
      <c r="A27" s="737">
        <v>2</v>
      </c>
      <c r="B27" s="741" t="s">
        <v>255</v>
      </c>
    </row>
    <row r="28" spans="1:2" s="739" customFormat="1">
      <c r="A28" s="737"/>
      <c r="B28" s="741"/>
    </row>
    <row r="29" spans="1:2" s="739" customFormat="1">
      <c r="A29" s="740" t="s">
        <v>256</v>
      </c>
      <c r="B29" s="742" t="s">
        <v>257</v>
      </c>
    </row>
    <row r="30" spans="1:2" s="739" customFormat="1">
      <c r="A30" s="737"/>
      <c r="B30" s="741"/>
    </row>
    <row r="31" spans="1:2" s="739" customFormat="1" ht="42.75" customHeight="1">
      <c r="A31" s="737">
        <v>1</v>
      </c>
      <c r="B31" s="741" t="s">
        <v>258</v>
      </c>
    </row>
    <row r="32" spans="1:2" s="739" customFormat="1">
      <c r="A32" s="737"/>
      <c r="B32" s="741"/>
    </row>
    <row r="33" spans="1:2" s="739" customFormat="1" ht="25.5">
      <c r="A33" s="737">
        <v>3</v>
      </c>
      <c r="B33" s="741" t="s">
        <v>259</v>
      </c>
    </row>
    <row r="34" spans="1:2" s="739" customFormat="1">
      <c r="A34" s="737"/>
      <c r="B34" s="741"/>
    </row>
    <row r="35" spans="1:2" s="739" customFormat="1" ht="15.75" customHeight="1">
      <c r="A35" s="737">
        <v>5</v>
      </c>
      <c r="B35" s="741" t="s">
        <v>260</v>
      </c>
    </row>
    <row r="36" spans="1:2" s="739" customFormat="1">
      <c r="A36" s="737"/>
      <c r="B36" s="741"/>
    </row>
    <row r="37" spans="1:2" s="739" customFormat="1" ht="25.5">
      <c r="A37" s="737">
        <v>6</v>
      </c>
      <c r="B37" s="741" t="s">
        <v>261</v>
      </c>
    </row>
    <row r="38" spans="1:2" s="739" customFormat="1">
      <c r="A38" s="737"/>
      <c r="B38" s="741"/>
    </row>
    <row r="39" spans="1:2" s="739" customFormat="1" ht="25.5">
      <c r="A39" s="737">
        <v>7</v>
      </c>
      <c r="B39" s="741" t="s">
        <v>262</v>
      </c>
    </row>
    <row r="40" spans="1:2" s="739" customFormat="1">
      <c r="A40" s="737"/>
      <c r="B40" s="741"/>
    </row>
    <row r="41" spans="1:2" s="739" customFormat="1">
      <c r="A41" s="740" t="s">
        <v>263</v>
      </c>
      <c r="B41" s="742" t="s">
        <v>264</v>
      </c>
    </row>
    <row r="42" spans="1:2" s="739" customFormat="1">
      <c r="A42" s="737"/>
      <c r="B42" s="741"/>
    </row>
    <row r="43" spans="1:2" s="739" customFormat="1">
      <c r="A43" s="737">
        <v>1</v>
      </c>
      <c r="B43" s="741" t="s">
        <v>265</v>
      </c>
    </row>
    <row r="44" spans="1:2" s="739" customFormat="1">
      <c r="A44" s="737"/>
      <c r="B44" s="741"/>
    </row>
    <row r="45" spans="1:2" s="739" customFormat="1" ht="51">
      <c r="A45" s="737">
        <v>2</v>
      </c>
      <c r="B45" s="741" t="s">
        <v>266</v>
      </c>
    </row>
    <row r="46" spans="1:2" s="739" customFormat="1">
      <c r="A46" s="737"/>
      <c r="B46" s="741"/>
    </row>
    <row r="47" spans="1:2" s="739" customFormat="1" ht="25.5">
      <c r="A47" s="737">
        <v>3</v>
      </c>
      <c r="B47" s="741" t="s">
        <v>267</v>
      </c>
    </row>
    <row r="48" spans="1:2" s="739" customFormat="1">
      <c r="A48" s="737"/>
      <c r="B48" s="741"/>
    </row>
    <row r="49" spans="1:2" s="739" customFormat="1" ht="25.5">
      <c r="A49" s="737">
        <v>4</v>
      </c>
      <c r="B49" s="741" t="s">
        <v>268</v>
      </c>
    </row>
    <row r="50" spans="1:2" s="739" customFormat="1">
      <c r="A50" s="737"/>
      <c r="B50" s="741"/>
    </row>
    <row r="51" spans="1:2" s="739" customFormat="1" ht="28.5" customHeight="1">
      <c r="A51" s="737">
        <v>5</v>
      </c>
      <c r="B51" s="741" t="s">
        <v>269</v>
      </c>
    </row>
    <row r="52" spans="1:2" s="739" customFormat="1" ht="30.75" customHeight="1">
      <c r="A52" s="737"/>
      <c r="B52" s="743" t="s">
        <v>270</v>
      </c>
    </row>
    <row r="53" spans="1:2">
      <c r="B53" s="156"/>
    </row>
    <row r="54" spans="1:2">
      <c r="B54" s="156"/>
    </row>
    <row r="55" spans="1:2">
      <c r="B55" s="156"/>
    </row>
    <row r="56" spans="1:2">
      <c r="B56" s="156"/>
    </row>
    <row r="57" spans="1:2">
      <c r="B57" s="156"/>
    </row>
  </sheetData>
  <pageMargins left="0.70866141732283472" right="0.70866141732283472" top="0.74803149606299213" bottom="0.74803149606299213" header="0.31496062992125984" footer="0.31496062992125984"/>
  <pageSetup paperSize="9" scale="75"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85"/>
  <sheetViews>
    <sheetView view="pageBreakPreview" zoomScaleNormal="90" zoomScaleSheetLayoutView="100" workbookViewId="0">
      <selection activeCell="C37" sqref="C37"/>
    </sheetView>
  </sheetViews>
  <sheetFormatPr defaultColWidth="9.7109375" defaultRowHeight="12.75"/>
  <cols>
    <col min="1" max="1" width="4.5703125" style="2" customWidth="1"/>
    <col min="2" max="2" width="4.7109375" style="29" customWidth="1"/>
    <col min="3" max="3" width="54.5703125" style="2" customWidth="1"/>
    <col min="4" max="4" width="9" style="2" customWidth="1"/>
    <col min="5" max="5" width="6" style="29" customWidth="1"/>
    <col min="6" max="6" width="12.85546875" style="310" customWidth="1"/>
    <col min="7" max="7" width="13.42578125" style="310" customWidth="1"/>
    <col min="8" max="8" width="14.42578125" style="310" customWidth="1"/>
    <col min="9" max="9" width="18.28515625" style="311" customWidth="1"/>
    <col min="10" max="10" width="4.42578125" style="2" customWidth="1"/>
    <col min="11" max="15" width="9.7109375" style="11"/>
    <col min="16" max="16384" width="9.7109375" style="2"/>
  </cols>
  <sheetData>
    <row r="1" spans="2:9" ht="18">
      <c r="B1" s="210" t="s">
        <v>0</v>
      </c>
      <c r="D1" s="401"/>
      <c r="E1" s="401"/>
      <c r="F1" s="401"/>
      <c r="G1" s="401"/>
      <c r="H1" s="401"/>
      <c r="I1" s="401"/>
    </row>
    <row r="2" spans="2:9" ht="18">
      <c r="B2" s="3" t="s">
        <v>466</v>
      </c>
      <c r="D2" s="401"/>
      <c r="E2" s="401"/>
      <c r="F2" s="401"/>
      <c r="G2" s="401"/>
      <c r="H2" s="401"/>
      <c r="I2" s="401"/>
    </row>
    <row r="3" spans="2:9" ht="16.5" thickBot="1">
      <c r="B3" s="5" t="s">
        <v>367</v>
      </c>
      <c r="D3" s="6"/>
      <c r="E3" s="206"/>
      <c r="F3" s="306"/>
      <c r="G3" s="306"/>
      <c r="H3" s="306"/>
      <c r="I3" s="307"/>
    </row>
    <row r="4" spans="2:9">
      <c r="B4" s="950"/>
      <c r="C4" s="951"/>
      <c r="D4" s="951"/>
      <c r="E4" s="951"/>
      <c r="F4" s="951"/>
      <c r="G4" s="951"/>
      <c r="H4" s="951"/>
      <c r="I4" s="952"/>
    </row>
    <row r="5" spans="2:9" ht="29.25" customHeight="1">
      <c r="B5" s="957" t="s">
        <v>271</v>
      </c>
      <c r="C5" s="958"/>
      <c r="D5" s="958"/>
      <c r="E5" s="958"/>
      <c r="F5" s="958"/>
      <c r="G5" s="958"/>
      <c r="H5" s="958"/>
      <c r="I5" s="959"/>
    </row>
    <row r="6" spans="2:9" ht="30.75" customHeight="1" thickBot="1">
      <c r="B6" s="960" t="s">
        <v>368</v>
      </c>
      <c r="C6" s="961"/>
      <c r="D6" s="961"/>
      <c r="E6" s="961"/>
      <c r="F6" s="961"/>
      <c r="G6" s="961"/>
      <c r="H6" s="961"/>
      <c r="I6" s="962"/>
    </row>
    <row r="7" spans="2:9">
      <c r="B7" s="965" t="s">
        <v>2</v>
      </c>
      <c r="C7" s="968" t="s">
        <v>3</v>
      </c>
      <c r="D7" s="968" t="s">
        <v>4</v>
      </c>
      <c r="E7" s="971" t="s">
        <v>272</v>
      </c>
      <c r="F7" s="963" t="s">
        <v>310</v>
      </c>
      <c r="G7" s="953" t="s">
        <v>312</v>
      </c>
      <c r="H7" s="953" t="s">
        <v>311</v>
      </c>
      <c r="I7" s="955" t="s">
        <v>309</v>
      </c>
    </row>
    <row r="8" spans="2:9">
      <c r="B8" s="966"/>
      <c r="C8" s="969"/>
      <c r="D8" s="969"/>
      <c r="E8" s="972"/>
      <c r="F8" s="964"/>
      <c r="G8" s="954"/>
      <c r="H8" s="954"/>
      <c r="I8" s="956"/>
    </row>
    <row r="9" spans="2:9" ht="13.5" thickBot="1">
      <c r="B9" s="967"/>
      <c r="C9" s="970"/>
      <c r="D9" s="970"/>
      <c r="E9" s="973"/>
      <c r="F9" s="653" t="s">
        <v>6</v>
      </c>
      <c r="G9" s="654" t="s">
        <v>7</v>
      </c>
      <c r="H9" s="655" t="s">
        <v>78</v>
      </c>
      <c r="I9" s="656" t="s">
        <v>82</v>
      </c>
    </row>
    <row r="10" spans="2:9">
      <c r="B10" s="713">
        <v>1</v>
      </c>
      <c r="C10" s="673" t="s">
        <v>273</v>
      </c>
      <c r="D10" s="657"/>
      <c r="E10" s="658"/>
      <c r="F10" s="659"/>
      <c r="G10" s="659"/>
      <c r="H10" s="659"/>
      <c r="I10" s="660"/>
    </row>
    <row r="11" spans="2:9">
      <c r="B11" s="661"/>
      <c r="C11" s="674" t="s">
        <v>274</v>
      </c>
      <c r="D11" s="650"/>
      <c r="E11" s="651"/>
      <c r="F11" s="679"/>
      <c r="G11" s="679"/>
      <c r="H11" s="679"/>
      <c r="I11" s="662"/>
    </row>
    <row r="12" spans="2:9">
      <c r="B12" s="675">
        <v>1.2</v>
      </c>
      <c r="C12" s="676" t="s">
        <v>300</v>
      </c>
      <c r="D12" s="677" t="s">
        <v>384</v>
      </c>
      <c r="E12" s="678">
        <v>1</v>
      </c>
      <c r="F12" s="426">
        <v>0</v>
      </c>
      <c r="G12" s="427">
        <v>0</v>
      </c>
      <c r="H12" s="427">
        <v>0</v>
      </c>
      <c r="I12" s="514">
        <f>(F12)+(H12*E12)</f>
        <v>0</v>
      </c>
    </row>
    <row r="13" spans="2:9">
      <c r="B13" s="663">
        <v>1.3</v>
      </c>
      <c r="C13" s="664" t="s">
        <v>275</v>
      </c>
      <c r="D13" s="665" t="s">
        <v>384</v>
      </c>
      <c r="E13" s="666">
        <v>1</v>
      </c>
      <c r="F13" s="426">
        <v>0</v>
      </c>
      <c r="G13" s="427">
        <v>0</v>
      </c>
      <c r="H13" s="427">
        <v>0</v>
      </c>
      <c r="I13" s="428">
        <f>(F13)+(H13*E13)</f>
        <v>0</v>
      </c>
    </row>
    <row r="14" spans="2:9" ht="24">
      <c r="B14" s="663">
        <v>1.4</v>
      </c>
      <c r="C14" s="667" t="s">
        <v>276</v>
      </c>
      <c r="D14" s="665" t="s">
        <v>384</v>
      </c>
      <c r="E14" s="668">
        <v>1</v>
      </c>
      <c r="F14" s="426">
        <v>0</v>
      </c>
      <c r="G14" s="427">
        <v>0</v>
      </c>
      <c r="H14" s="427">
        <v>0</v>
      </c>
      <c r="I14" s="428">
        <f>(F14)+(H14*E14)</f>
        <v>0</v>
      </c>
    </row>
    <row r="15" spans="2:9" ht="36">
      <c r="B15" s="663">
        <v>1.5</v>
      </c>
      <c r="C15" s="667" t="s">
        <v>327</v>
      </c>
      <c r="D15" s="665" t="s">
        <v>384</v>
      </c>
      <c r="E15" s="668">
        <v>1</v>
      </c>
      <c r="F15" s="426">
        <v>0</v>
      </c>
      <c r="G15" s="427">
        <v>0</v>
      </c>
      <c r="H15" s="427">
        <v>0</v>
      </c>
      <c r="I15" s="428">
        <f>(F15)+(H15*E15)</f>
        <v>0</v>
      </c>
    </row>
    <row r="16" spans="2:9" ht="24">
      <c r="B16" s="663">
        <v>1.6</v>
      </c>
      <c r="C16" s="667" t="s">
        <v>277</v>
      </c>
      <c r="D16" s="665" t="s">
        <v>384</v>
      </c>
      <c r="E16" s="668">
        <v>1</v>
      </c>
      <c r="F16" s="426">
        <v>0</v>
      </c>
      <c r="G16" s="427">
        <v>0</v>
      </c>
      <c r="H16" s="427">
        <v>0</v>
      </c>
      <c r="I16" s="428">
        <f>(F16)+(H16*E16)</f>
        <v>0</v>
      </c>
    </row>
    <row r="17" spans="2:9">
      <c r="B17" s="680">
        <v>1.7</v>
      </c>
      <c r="C17" s="681" t="s">
        <v>278</v>
      </c>
      <c r="D17" s="665" t="s">
        <v>384</v>
      </c>
      <c r="E17" s="682">
        <v>0</v>
      </c>
      <c r="F17" s="697">
        <v>0</v>
      </c>
      <c r="G17" s="697">
        <v>0</v>
      </c>
      <c r="H17" s="697">
        <v>0</v>
      </c>
      <c r="I17" s="698">
        <f>F17+H17</f>
        <v>0</v>
      </c>
    </row>
    <row r="18" spans="2:9">
      <c r="B18" s="714">
        <v>2</v>
      </c>
      <c r="C18" s="712" t="s">
        <v>279</v>
      </c>
      <c r="D18" s="701"/>
      <c r="E18" s="696"/>
      <c r="F18" s="703"/>
      <c r="G18" s="652"/>
      <c r="H18" s="703"/>
      <c r="I18" s="662"/>
    </row>
    <row r="19" spans="2:9">
      <c r="B19" s="203" t="s">
        <v>11</v>
      </c>
      <c r="C19" s="208" t="s">
        <v>280</v>
      </c>
      <c r="D19" s="157" t="s">
        <v>293</v>
      </c>
      <c r="E19" s="702">
        <v>10</v>
      </c>
      <c r="F19" s="429">
        <v>0</v>
      </c>
      <c r="G19" s="704">
        <v>0</v>
      </c>
      <c r="H19" s="430">
        <v>0</v>
      </c>
      <c r="I19" s="705">
        <f>(F19)+(H19*E19)</f>
        <v>0</v>
      </c>
    </row>
    <row r="20" spans="2:9">
      <c r="B20" s="669" t="s">
        <v>12</v>
      </c>
      <c r="C20" s="664" t="s">
        <v>281</v>
      </c>
      <c r="D20" s="157" t="s">
        <v>293</v>
      </c>
      <c r="E20" s="666">
        <v>10</v>
      </c>
      <c r="F20" s="429">
        <v>0</v>
      </c>
      <c r="G20" s="430">
        <v>0</v>
      </c>
      <c r="H20" s="430">
        <v>0</v>
      </c>
      <c r="I20" s="431">
        <f>(F20)+(H20*E20)</f>
        <v>0</v>
      </c>
    </row>
    <row r="21" spans="2:9">
      <c r="B21" s="669" t="s">
        <v>13</v>
      </c>
      <c r="C21" s="664" t="s">
        <v>282</v>
      </c>
      <c r="D21" s="157" t="s">
        <v>293</v>
      </c>
      <c r="E21" s="666">
        <v>10</v>
      </c>
      <c r="F21" s="429">
        <v>0</v>
      </c>
      <c r="G21" s="430">
        <v>0</v>
      </c>
      <c r="H21" s="430">
        <v>0</v>
      </c>
      <c r="I21" s="431">
        <f t="shared" ref="I21:I27" si="0">(F21)+(H21*E21)</f>
        <v>0</v>
      </c>
    </row>
    <row r="22" spans="2:9" ht="48">
      <c r="B22" s="669" t="s">
        <v>14</v>
      </c>
      <c r="C22" s="667" t="s">
        <v>283</v>
      </c>
      <c r="D22" s="157" t="s">
        <v>293</v>
      </c>
      <c r="E22" s="668">
        <v>10</v>
      </c>
      <c r="F22" s="429">
        <v>0</v>
      </c>
      <c r="G22" s="430">
        <v>0</v>
      </c>
      <c r="H22" s="430">
        <v>0</v>
      </c>
      <c r="I22" s="431">
        <f>(F22)+(H22*E22)</f>
        <v>0</v>
      </c>
    </row>
    <row r="23" spans="2:9" ht="24">
      <c r="B23" s="669" t="s">
        <v>15</v>
      </c>
      <c r="C23" s="667" t="s">
        <v>284</v>
      </c>
      <c r="D23" s="157" t="s">
        <v>293</v>
      </c>
      <c r="E23" s="668">
        <v>10</v>
      </c>
      <c r="F23" s="429">
        <v>0</v>
      </c>
      <c r="G23" s="430">
        <v>0</v>
      </c>
      <c r="H23" s="430">
        <v>0</v>
      </c>
      <c r="I23" s="431">
        <f>(F23)+(H23*E23)</f>
        <v>0</v>
      </c>
    </row>
    <row r="24" spans="2:9">
      <c r="B24" s="203" t="s">
        <v>16</v>
      </c>
      <c r="C24" s="670" t="s">
        <v>285</v>
      </c>
      <c r="D24" s="665" t="s">
        <v>384</v>
      </c>
      <c r="E24" s="666">
        <v>0</v>
      </c>
      <c r="F24" s="429">
        <v>0</v>
      </c>
      <c r="G24" s="430">
        <v>0</v>
      </c>
      <c r="H24" s="430">
        <v>0</v>
      </c>
      <c r="I24" s="431">
        <f t="shared" si="0"/>
        <v>0</v>
      </c>
    </row>
    <row r="25" spans="2:9" ht="24">
      <c r="B25" s="203" t="s">
        <v>17</v>
      </c>
      <c r="C25" s="667" t="s">
        <v>286</v>
      </c>
      <c r="D25" s="665" t="s">
        <v>384</v>
      </c>
      <c r="E25" s="666">
        <v>0</v>
      </c>
      <c r="F25" s="429">
        <v>0</v>
      </c>
      <c r="G25" s="430">
        <v>0</v>
      </c>
      <c r="H25" s="430">
        <v>0</v>
      </c>
      <c r="I25" s="431">
        <f t="shared" si="0"/>
        <v>0</v>
      </c>
    </row>
    <row r="26" spans="2:9">
      <c r="B26" s="669" t="s">
        <v>18</v>
      </c>
      <c r="C26" s="664" t="s">
        <v>287</v>
      </c>
      <c r="D26" s="157" t="s">
        <v>293</v>
      </c>
      <c r="E26" s="666">
        <v>10</v>
      </c>
      <c r="F26" s="429">
        <v>0</v>
      </c>
      <c r="G26" s="430">
        <v>0</v>
      </c>
      <c r="H26" s="430">
        <v>0</v>
      </c>
      <c r="I26" s="431">
        <f>(F26)+(H26*E26)</f>
        <v>0</v>
      </c>
    </row>
    <row r="27" spans="2:9">
      <c r="B27" s="669" t="s">
        <v>19</v>
      </c>
      <c r="C27" s="670" t="s">
        <v>288</v>
      </c>
      <c r="D27" s="665" t="s">
        <v>384</v>
      </c>
      <c r="E27" s="666">
        <v>1</v>
      </c>
      <c r="F27" s="429">
        <v>0</v>
      </c>
      <c r="G27" s="430">
        <v>0</v>
      </c>
      <c r="H27" s="430">
        <v>0</v>
      </c>
      <c r="I27" s="431">
        <f t="shared" si="0"/>
        <v>0</v>
      </c>
    </row>
    <row r="28" spans="2:9">
      <c r="B28" s="203" t="s">
        <v>321</v>
      </c>
      <c r="C28" s="670" t="s">
        <v>289</v>
      </c>
      <c r="D28" s="665" t="s">
        <v>384</v>
      </c>
      <c r="E28" s="666">
        <v>1</v>
      </c>
      <c r="F28" s="429">
        <v>0</v>
      </c>
      <c r="G28" s="430">
        <v>0</v>
      </c>
      <c r="H28" s="430">
        <v>0</v>
      </c>
      <c r="I28" s="431">
        <f>(F28)+(H28*E28)</f>
        <v>0</v>
      </c>
    </row>
    <row r="29" spans="2:9" ht="36" customHeight="1">
      <c r="B29" s="203" t="s">
        <v>322</v>
      </c>
      <c r="C29" s="667" t="s">
        <v>290</v>
      </c>
      <c r="D29" s="157" t="s">
        <v>293</v>
      </c>
      <c r="E29" s="668">
        <v>10</v>
      </c>
      <c r="F29" s="429">
        <v>0</v>
      </c>
      <c r="G29" s="430">
        <v>0</v>
      </c>
      <c r="H29" s="430">
        <v>0</v>
      </c>
      <c r="I29" s="431">
        <f>(F29)+(H29*E29)</f>
        <v>0</v>
      </c>
    </row>
    <row r="30" spans="2:9" ht="28.5" customHeight="1">
      <c r="B30" s="669" t="s">
        <v>323</v>
      </c>
      <c r="C30" s="671" t="s">
        <v>314</v>
      </c>
      <c r="D30" s="157" t="s">
        <v>293</v>
      </c>
      <c r="E30" s="668">
        <v>10</v>
      </c>
      <c r="F30" s="429">
        <v>0</v>
      </c>
      <c r="G30" s="430">
        <v>0</v>
      </c>
      <c r="H30" s="430">
        <v>0</v>
      </c>
      <c r="I30" s="431">
        <f>(F30)+(H30*E30)</f>
        <v>0</v>
      </c>
    </row>
    <row r="31" spans="2:9" ht="19.5" customHeight="1">
      <c r="B31" s="669" t="s">
        <v>324</v>
      </c>
      <c r="C31" s="672" t="s">
        <v>291</v>
      </c>
      <c r="D31" s="157" t="s">
        <v>293</v>
      </c>
      <c r="E31" s="668">
        <v>10</v>
      </c>
      <c r="F31" s="429">
        <v>0</v>
      </c>
      <c r="G31" s="430">
        <v>0</v>
      </c>
      <c r="H31" s="430">
        <v>0</v>
      </c>
      <c r="I31" s="431">
        <f>(F31)+(H31*E31)</f>
        <v>0</v>
      </c>
    </row>
    <row r="32" spans="2:9" ht="36">
      <c r="B32" s="683" t="s">
        <v>325</v>
      </c>
      <c r="C32" s="716" t="s">
        <v>334</v>
      </c>
      <c r="D32" s="665" t="s">
        <v>384</v>
      </c>
      <c r="E32" s="684">
        <v>1</v>
      </c>
      <c r="F32" s="430">
        <v>0</v>
      </c>
      <c r="G32" s="430">
        <v>0</v>
      </c>
      <c r="H32" s="685">
        <v>0</v>
      </c>
      <c r="I32" s="431" t="s">
        <v>503</v>
      </c>
    </row>
    <row r="33" spans="2:15" customFormat="1" ht="12" customHeight="1">
      <c r="B33" s="715">
        <v>3</v>
      </c>
      <c r="C33" s="712" t="s">
        <v>292</v>
      </c>
      <c r="D33" s="695"/>
      <c r="E33" s="699"/>
      <c r="F33" s="700"/>
      <c r="G33" s="710"/>
      <c r="H33" s="700"/>
      <c r="I33" s="711"/>
      <c r="K33" s="312"/>
      <c r="L33" s="312"/>
      <c r="M33" s="312"/>
      <c r="N33" s="312"/>
      <c r="O33" s="312"/>
    </row>
    <row r="34" spans="2:15" customFormat="1" ht="24">
      <c r="B34" s="706" t="s">
        <v>20</v>
      </c>
      <c r="C34" s="209" t="s">
        <v>326</v>
      </c>
      <c r="D34" s="707" t="s">
        <v>293</v>
      </c>
      <c r="E34" s="708">
        <v>10</v>
      </c>
      <c r="F34" s="709">
        <v>0</v>
      </c>
      <c r="G34" s="686">
        <v>0</v>
      </c>
      <c r="H34" s="535">
        <v>0</v>
      </c>
      <c r="I34" s="431">
        <f>(F34)+(H34*E34)</f>
        <v>0</v>
      </c>
      <c r="K34" s="312"/>
      <c r="L34" s="312"/>
      <c r="M34" s="312"/>
      <c r="N34" s="312"/>
      <c r="O34" s="312"/>
    </row>
    <row r="35" spans="2:15" customFormat="1" ht="48.75" thickBot="1">
      <c r="B35" s="205">
        <v>3.2</v>
      </c>
      <c r="C35" s="688" t="s">
        <v>330</v>
      </c>
      <c r="D35" s="689" t="s">
        <v>293</v>
      </c>
      <c r="E35" s="690">
        <v>10</v>
      </c>
      <c r="F35" s="691">
        <v>0</v>
      </c>
      <c r="G35" s="692">
        <v>0</v>
      </c>
      <c r="H35" s="693">
        <v>0</v>
      </c>
      <c r="I35" s="694">
        <f>(F35+H35)*E35</f>
        <v>0</v>
      </c>
      <c r="K35" s="312"/>
      <c r="L35" s="312"/>
      <c r="M35" s="312"/>
      <c r="N35" s="312"/>
      <c r="O35" s="312"/>
    </row>
    <row r="36" spans="2:15" ht="15" customHeight="1" thickBot="1">
      <c r="C36" s="207" t="s">
        <v>1</v>
      </c>
      <c r="D36" s="8"/>
      <c r="E36" s="274"/>
      <c r="F36" s="308"/>
      <c r="G36" s="308"/>
      <c r="H36" s="308" t="s">
        <v>299</v>
      </c>
      <c r="I36" s="687">
        <f>SUM(I11:I35)</f>
        <v>0</v>
      </c>
    </row>
    <row r="37" spans="2:15">
      <c r="B37" s="206"/>
      <c r="C37" s="6"/>
      <c r="D37" s="6"/>
      <c r="E37" s="206"/>
      <c r="F37" s="306"/>
      <c r="G37" s="306"/>
      <c r="H37" s="306"/>
      <c r="I37" s="309"/>
    </row>
    <row r="38" spans="2:15">
      <c r="B38" s="206"/>
      <c r="C38" s="6" t="s">
        <v>313</v>
      </c>
      <c r="D38" s="6"/>
      <c r="E38" s="206"/>
      <c r="F38" s="306"/>
      <c r="G38" s="306"/>
      <c r="H38" s="306"/>
      <c r="I38" s="309"/>
    </row>
    <row r="39" spans="2:15">
      <c r="B39" s="206"/>
      <c r="C39" s="6"/>
      <c r="D39" s="6"/>
      <c r="E39" s="206"/>
      <c r="F39" s="306"/>
      <c r="G39" s="306"/>
      <c r="H39" s="306"/>
      <c r="I39" s="309"/>
    </row>
    <row r="40" spans="2:15">
      <c r="B40" s="206"/>
      <c r="C40" s="6"/>
      <c r="D40" s="6"/>
      <c r="E40" s="206"/>
      <c r="F40" s="306"/>
      <c r="G40" s="306"/>
      <c r="H40" s="306"/>
      <c r="I40" s="309"/>
    </row>
    <row r="41" spans="2:15">
      <c r="B41" s="206"/>
      <c r="C41" s="6"/>
      <c r="D41" s="6"/>
      <c r="E41" s="206"/>
      <c r="F41" s="306"/>
      <c r="G41" s="306"/>
      <c r="H41" s="306"/>
      <c r="I41" s="309"/>
    </row>
    <row r="42" spans="2:15">
      <c r="B42" s="206"/>
      <c r="C42" s="6"/>
      <c r="D42" s="6"/>
      <c r="E42" s="206"/>
      <c r="F42" s="306"/>
      <c r="G42" s="306"/>
      <c r="H42" s="306"/>
      <c r="I42" s="309"/>
    </row>
    <row r="43" spans="2:15">
      <c r="B43" s="206"/>
      <c r="C43" s="6"/>
      <c r="D43" s="6"/>
      <c r="E43" s="206"/>
      <c r="F43" s="306"/>
      <c r="G43" s="306"/>
      <c r="H43" s="306"/>
      <c r="I43" s="309"/>
    </row>
    <row r="44" spans="2:15">
      <c r="B44" s="206"/>
      <c r="C44" s="6"/>
      <c r="D44" s="6"/>
      <c r="E44" s="206"/>
      <c r="F44" s="306"/>
      <c r="G44" s="306"/>
      <c r="H44" s="306"/>
      <c r="I44" s="309"/>
    </row>
    <row r="45" spans="2:15">
      <c r="B45" s="206"/>
      <c r="C45" s="6"/>
      <c r="D45" s="6"/>
      <c r="E45" s="206"/>
      <c r="F45" s="306"/>
      <c r="G45" s="306"/>
      <c r="H45" s="306"/>
      <c r="I45" s="309"/>
    </row>
    <row r="46" spans="2:15">
      <c r="B46" s="206"/>
      <c r="C46" s="6"/>
      <c r="D46" s="6"/>
      <c r="E46" s="206"/>
      <c r="F46" s="306"/>
      <c r="G46" s="306"/>
      <c r="H46" s="306"/>
      <c r="I46" s="309"/>
    </row>
    <row r="47" spans="2:15">
      <c r="B47" s="206"/>
      <c r="C47" s="6"/>
      <c r="D47" s="6"/>
      <c r="E47" s="206"/>
      <c r="F47" s="306"/>
      <c r="G47" s="306"/>
      <c r="H47" s="306"/>
      <c r="I47" s="309"/>
    </row>
    <row r="48" spans="2:15">
      <c r="B48" s="206"/>
      <c r="C48" s="6"/>
      <c r="D48" s="6"/>
      <c r="E48" s="206"/>
      <c r="F48" s="306"/>
      <c r="G48" s="306"/>
      <c r="H48" s="306"/>
      <c r="I48" s="309"/>
    </row>
    <row r="49" spans="2:9">
      <c r="B49" s="206"/>
      <c r="C49" s="6"/>
      <c r="D49" s="6"/>
      <c r="E49" s="206"/>
      <c r="F49" s="306"/>
      <c r="G49" s="306"/>
      <c r="H49" s="306"/>
      <c r="I49" s="309"/>
    </row>
    <row r="50" spans="2:9">
      <c r="B50" s="206"/>
      <c r="C50" s="6"/>
      <c r="D50" s="6"/>
      <c r="E50" s="206"/>
      <c r="F50" s="306"/>
      <c r="G50" s="306"/>
      <c r="H50" s="306"/>
      <c r="I50" s="309"/>
    </row>
    <row r="51" spans="2:9">
      <c r="B51" s="206"/>
      <c r="C51" s="6"/>
      <c r="D51" s="6"/>
      <c r="E51" s="206"/>
      <c r="F51" s="306"/>
      <c r="G51" s="306"/>
      <c r="H51" s="306"/>
      <c r="I51" s="309"/>
    </row>
    <row r="52" spans="2:9">
      <c r="B52" s="206"/>
      <c r="C52" s="6"/>
      <c r="D52" s="6"/>
      <c r="E52" s="206"/>
      <c r="F52" s="306"/>
      <c r="G52" s="306"/>
      <c r="H52" s="306"/>
      <c r="I52" s="309"/>
    </row>
    <row r="53" spans="2:9">
      <c r="B53" s="206"/>
      <c r="C53" s="6"/>
      <c r="D53" s="6"/>
      <c r="E53" s="206"/>
      <c r="F53" s="306"/>
      <c r="G53" s="306"/>
      <c r="H53" s="306"/>
      <c r="I53" s="309"/>
    </row>
    <row r="54" spans="2:9">
      <c r="B54" s="206"/>
      <c r="C54" s="6"/>
      <c r="D54" s="6"/>
      <c r="E54" s="206"/>
      <c r="F54" s="306"/>
      <c r="G54" s="306"/>
      <c r="H54" s="306"/>
      <c r="I54" s="309"/>
    </row>
    <row r="55" spans="2:9">
      <c r="B55" s="206"/>
      <c r="C55" s="6"/>
      <c r="D55" s="6"/>
      <c r="E55" s="206"/>
      <c r="F55" s="306"/>
      <c r="G55" s="306"/>
      <c r="H55" s="306"/>
      <c r="I55" s="309"/>
    </row>
    <row r="56" spans="2:9">
      <c r="B56" s="206"/>
      <c r="C56" s="6"/>
      <c r="D56" s="6"/>
      <c r="E56" s="206"/>
      <c r="F56" s="306"/>
      <c r="G56" s="306"/>
      <c r="H56" s="306"/>
      <c r="I56" s="309"/>
    </row>
    <row r="57" spans="2:9">
      <c r="B57" s="206"/>
      <c r="C57" s="6"/>
      <c r="D57" s="6"/>
      <c r="E57" s="206"/>
      <c r="F57" s="306"/>
      <c r="G57" s="306"/>
      <c r="H57" s="306"/>
      <c r="I57" s="309"/>
    </row>
    <row r="58" spans="2:9">
      <c r="B58" s="206"/>
      <c r="C58" s="6"/>
      <c r="D58" s="6"/>
      <c r="E58" s="206"/>
      <c r="F58" s="306"/>
      <c r="G58" s="306"/>
      <c r="H58" s="306"/>
      <c r="I58" s="309"/>
    </row>
    <row r="59" spans="2:9">
      <c r="B59" s="206"/>
      <c r="C59" s="6"/>
      <c r="D59" s="6"/>
      <c r="E59" s="206"/>
      <c r="F59" s="306"/>
      <c r="G59" s="306"/>
      <c r="H59" s="306"/>
      <c r="I59" s="309"/>
    </row>
    <row r="60" spans="2:9">
      <c r="B60" s="206"/>
      <c r="C60" s="6"/>
      <c r="D60" s="6"/>
      <c r="E60" s="206"/>
      <c r="F60" s="306"/>
      <c r="G60" s="306"/>
      <c r="H60" s="306"/>
      <c r="I60" s="309"/>
    </row>
    <row r="61" spans="2:9">
      <c r="B61" s="206"/>
      <c r="C61" s="6"/>
      <c r="D61" s="6"/>
      <c r="E61" s="206"/>
      <c r="F61" s="306"/>
      <c r="G61" s="306"/>
      <c r="H61" s="306"/>
      <c r="I61" s="309"/>
    </row>
    <row r="62" spans="2:9">
      <c r="B62" s="206"/>
      <c r="C62" s="6"/>
      <c r="D62" s="6"/>
      <c r="E62" s="206"/>
      <c r="F62" s="306"/>
      <c r="G62" s="306"/>
      <c r="H62" s="306"/>
      <c r="I62" s="309"/>
    </row>
    <row r="63" spans="2:9">
      <c r="B63" s="206"/>
      <c r="C63" s="6"/>
      <c r="D63" s="6"/>
      <c r="E63" s="206"/>
      <c r="F63" s="306"/>
      <c r="G63" s="306"/>
      <c r="H63" s="306"/>
      <c r="I63" s="309"/>
    </row>
    <row r="64" spans="2:9">
      <c r="B64" s="206"/>
      <c r="C64" s="6"/>
      <c r="D64" s="6"/>
      <c r="E64" s="206"/>
      <c r="F64" s="306"/>
      <c r="G64" s="306"/>
      <c r="H64" s="306"/>
      <c r="I64" s="309"/>
    </row>
    <row r="65" spans="2:9">
      <c r="B65" s="206"/>
      <c r="C65" s="6"/>
      <c r="D65" s="6"/>
      <c r="E65" s="206"/>
      <c r="F65" s="306"/>
      <c r="G65" s="306"/>
      <c r="H65" s="306"/>
      <c r="I65" s="309"/>
    </row>
    <row r="66" spans="2:9">
      <c r="B66" s="206"/>
      <c r="C66" s="6"/>
      <c r="D66" s="6"/>
      <c r="E66" s="206"/>
      <c r="F66" s="306"/>
      <c r="G66" s="306"/>
      <c r="H66" s="306"/>
      <c r="I66" s="309"/>
    </row>
    <row r="67" spans="2:9">
      <c r="B67" s="206"/>
      <c r="C67" s="6"/>
      <c r="D67" s="6"/>
      <c r="E67" s="206"/>
      <c r="F67" s="306"/>
      <c r="G67" s="306"/>
      <c r="H67" s="306"/>
      <c r="I67" s="309"/>
    </row>
    <row r="68" spans="2:9">
      <c r="B68" s="206"/>
      <c r="C68" s="6"/>
      <c r="D68" s="6"/>
      <c r="E68" s="206"/>
      <c r="F68" s="306"/>
      <c r="G68" s="306"/>
      <c r="H68" s="306"/>
      <c r="I68" s="309"/>
    </row>
    <row r="69" spans="2:9">
      <c r="B69" s="206"/>
      <c r="C69" s="6"/>
      <c r="D69" s="6"/>
      <c r="E69" s="206"/>
      <c r="F69" s="306"/>
      <c r="G69" s="306"/>
      <c r="H69" s="306"/>
      <c r="I69" s="309"/>
    </row>
    <row r="70" spans="2:9">
      <c r="B70" s="206"/>
      <c r="C70" s="6"/>
      <c r="D70" s="6"/>
      <c r="E70" s="206"/>
      <c r="F70" s="306"/>
      <c r="G70" s="306"/>
      <c r="H70" s="306"/>
      <c r="I70" s="309"/>
    </row>
    <row r="71" spans="2:9">
      <c r="B71" s="206"/>
      <c r="C71" s="6"/>
      <c r="D71" s="6"/>
      <c r="E71" s="206"/>
      <c r="F71" s="306"/>
      <c r="G71" s="306"/>
      <c r="H71" s="306"/>
      <c r="I71" s="309"/>
    </row>
    <row r="72" spans="2:9">
      <c r="B72" s="206"/>
      <c r="C72" s="6"/>
      <c r="D72" s="6"/>
      <c r="E72" s="206"/>
      <c r="F72" s="306"/>
      <c r="G72" s="306"/>
      <c r="H72" s="306"/>
      <c r="I72" s="309"/>
    </row>
    <row r="73" spans="2:9">
      <c r="B73" s="206"/>
      <c r="C73" s="6"/>
      <c r="D73" s="6"/>
      <c r="E73" s="206"/>
      <c r="F73" s="306"/>
      <c r="G73" s="306"/>
      <c r="H73" s="306"/>
      <c r="I73" s="309"/>
    </row>
    <row r="74" spans="2:9">
      <c r="B74" s="206"/>
      <c r="C74" s="6"/>
      <c r="D74" s="6"/>
      <c r="E74" s="206"/>
      <c r="F74" s="306"/>
      <c r="G74" s="306"/>
      <c r="H74" s="306"/>
      <c r="I74" s="309"/>
    </row>
    <row r="75" spans="2:9">
      <c r="B75" s="206"/>
      <c r="C75" s="6"/>
      <c r="D75" s="6"/>
      <c r="E75" s="206"/>
      <c r="F75" s="306"/>
      <c r="G75" s="306"/>
      <c r="H75" s="306"/>
      <c r="I75" s="309"/>
    </row>
    <row r="76" spans="2:9">
      <c r="B76" s="206"/>
      <c r="C76" s="6"/>
      <c r="D76" s="6"/>
      <c r="E76" s="206"/>
      <c r="F76" s="306"/>
      <c r="G76" s="306"/>
      <c r="H76" s="306"/>
      <c r="I76" s="309"/>
    </row>
    <row r="77" spans="2:9">
      <c r="B77" s="206"/>
      <c r="C77" s="6"/>
      <c r="D77" s="6"/>
      <c r="E77" s="206"/>
      <c r="F77" s="306"/>
      <c r="G77" s="306"/>
      <c r="H77" s="306"/>
      <c r="I77" s="309"/>
    </row>
    <row r="78" spans="2:9">
      <c r="B78" s="206"/>
      <c r="C78" s="6"/>
      <c r="D78" s="6"/>
      <c r="E78" s="206"/>
      <c r="F78" s="306"/>
      <c r="G78" s="306"/>
      <c r="H78" s="306"/>
      <c r="I78" s="309"/>
    </row>
    <row r="79" spans="2:9">
      <c r="B79" s="206"/>
      <c r="C79" s="6"/>
      <c r="D79" s="6"/>
      <c r="E79" s="206"/>
      <c r="F79" s="306"/>
      <c r="G79" s="306"/>
      <c r="H79" s="306"/>
      <c r="I79" s="309"/>
    </row>
    <row r="80" spans="2:9">
      <c r="B80" s="206"/>
      <c r="C80" s="6"/>
      <c r="D80" s="6"/>
      <c r="E80" s="206"/>
      <c r="F80" s="306"/>
      <c r="G80" s="306"/>
      <c r="H80" s="306"/>
      <c r="I80" s="309"/>
    </row>
    <row r="81" spans="2:9">
      <c r="B81" s="206"/>
      <c r="C81" s="6"/>
      <c r="D81" s="6"/>
      <c r="E81" s="206"/>
      <c r="F81" s="306"/>
      <c r="G81" s="306"/>
      <c r="H81" s="306"/>
      <c r="I81" s="309"/>
    </row>
    <row r="82" spans="2:9">
      <c r="B82" s="206"/>
      <c r="C82" s="6"/>
      <c r="D82" s="6"/>
      <c r="E82" s="206"/>
      <c r="F82" s="306"/>
      <c r="G82" s="306"/>
      <c r="H82" s="306"/>
      <c r="I82" s="309"/>
    </row>
    <row r="83" spans="2:9">
      <c r="B83" s="206"/>
      <c r="C83" s="6"/>
      <c r="D83" s="6"/>
      <c r="E83" s="206"/>
      <c r="F83" s="306"/>
      <c r="G83" s="306"/>
      <c r="H83" s="306"/>
      <c r="I83" s="309"/>
    </row>
    <row r="84" spans="2:9">
      <c r="B84" s="206"/>
      <c r="C84" s="6"/>
      <c r="D84" s="6"/>
      <c r="E84" s="206"/>
      <c r="F84" s="306"/>
      <c r="G84" s="306"/>
      <c r="H84" s="306"/>
      <c r="I84" s="309"/>
    </row>
    <row r="85" spans="2:9">
      <c r="B85" s="206"/>
      <c r="C85" s="6"/>
      <c r="D85" s="6"/>
      <c r="E85" s="206"/>
      <c r="F85" s="306"/>
      <c r="G85" s="306"/>
      <c r="H85" s="306"/>
      <c r="I85" s="309"/>
    </row>
    <row r="86" spans="2:9">
      <c r="B86" s="206"/>
      <c r="C86" s="6"/>
      <c r="D86" s="6"/>
      <c r="E86" s="206"/>
      <c r="F86" s="306"/>
      <c r="G86" s="306"/>
      <c r="H86" s="306"/>
      <c r="I86" s="309"/>
    </row>
    <row r="87" spans="2:9">
      <c r="B87" s="206"/>
      <c r="C87" s="6"/>
      <c r="D87" s="6"/>
      <c r="E87" s="206"/>
      <c r="F87" s="306"/>
      <c r="G87" s="306"/>
      <c r="H87" s="306"/>
      <c r="I87" s="309"/>
    </row>
    <row r="88" spans="2:9">
      <c r="B88" s="206"/>
      <c r="C88" s="6"/>
      <c r="D88" s="6"/>
      <c r="E88" s="206"/>
      <c r="F88" s="306"/>
      <c r="G88" s="306"/>
      <c r="H88" s="306"/>
      <c r="I88" s="309"/>
    </row>
    <row r="89" spans="2:9">
      <c r="B89" s="206"/>
      <c r="C89" s="6"/>
      <c r="D89" s="6"/>
      <c r="E89" s="206"/>
      <c r="F89" s="306"/>
      <c r="G89" s="306"/>
      <c r="H89" s="306"/>
      <c r="I89" s="309"/>
    </row>
    <row r="90" spans="2:9">
      <c r="B90" s="206"/>
      <c r="C90" s="6"/>
      <c r="D90" s="6"/>
      <c r="E90" s="206"/>
      <c r="F90" s="306"/>
      <c r="G90" s="306"/>
      <c r="H90" s="306"/>
      <c r="I90" s="309"/>
    </row>
    <row r="91" spans="2:9">
      <c r="B91" s="206"/>
      <c r="C91" s="6"/>
      <c r="D91" s="6"/>
      <c r="E91" s="206"/>
      <c r="F91" s="306"/>
      <c r="G91" s="306"/>
      <c r="H91" s="306"/>
      <c r="I91" s="309"/>
    </row>
    <row r="92" spans="2:9">
      <c r="B92" s="206"/>
      <c r="C92" s="6"/>
      <c r="D92" s="6"/>
      <c r="E92" s="206"/>
      <c r="F92" s="306"/>
      <c r="G92" s="306"/>
      <c r="H92" s="306"/>
      <c r="I92" s="309"/>
    </row>
    <row r="93" spans="2:9">
      <c r="B93" s="206"/>
      <c r="C93" s="6"/>
      <c r="D93" s="6"/>
      <c r="E93" s="206"/>
      <c r="F93" s="306"/>
      <c r="G93" s="306"/>
      <c r="H93" s="306"/>
      <c r="I93" s="309"/>
    </row>
    <row r="94" spans="2:9">
      <c r="B94" s="206"/>
      <c r="C94" s="6"/>
      <c r="D94" s="6"/>
      <c r="E94" s="206"/>
      <c r="F94" s="306"/>
      <c r="G94" s="306"/>
      <c r="H94" s="306"/>
      <c r="I94" s="309"/>
    </row>
    <row r="95" spans="2:9">
      <c r="B95" s="206"/>
      <c r="C95" s="6"/>
      <c r="D95" s="6"/>
      <c r="E95" s="206"/>
      <c r="F95" s="306"/>
      <c r="G95" s="306"/>
      <c r="H95" s="306"/>
      <c r="I95" s="309"/>
    </row>
    <row r="96" spans="2:9">
      <c r="B96" s="206"/>
      <c r="C96" s="6"/>
      <c r="D96" s="6"/>
      <c r="E96" s="206"/>
      <c r="F96" s="306"/>
      <c r="G96" s="306"/>
      <c r="H96" s="306"/>
      <c r="I96" s="309"/>
    </row>
    <row r="97" spans="2:9">
      <c r="B97" s="206"/>
      <c r="C97" s="6"/>
      <c r="D97" s="6"/>
      <c r="E97" s="206"/>
      <c r="F97" s="306"/>
      <c r="G97" s="306"/>
      <c r="H97" s="306"/>
      <c r="I97" s="309"/>
    </row>
    <row r="98" spans="2:9">
      <c r="B98" s="206"/>
      <c r="C98" s="6"/>
      <c r="D98" s="6"/>
      <c r="E98" s="206"/>
      <c r="F98" s="306"/>
      <c r="G98" s="306"/>
      <c r="H98" s="306"/>
      <c r="I98" s="309"/>
    </row>
    <row r="99" spans="2:9">
      <c r="B99" s="206"/>
      <c r="C99" s="6"/>
      <c r="D99" s="6"/>
      <c r="E99" s="206"/>
      <c r="F99" s="306"/>
      <c r="G99" s="306"/>
      <c r="H99" s="306"/>
      <c r="I99" s="309"/>
    </row>
    <row r="100" spans="2:9">
      <c r="B100" s="206"/>
      <c r="C100" s="6"/>
      <c r="D100" s="6"/>
      <c r="E100" s="206"/>
      <c r="F100" s="306"/>
      <c r="G100" s="306"/>
      <c r="H100" s="306"/>
      <c r="I100" s="309"/>
    </row>
    <row r="101" spans="2:9">
      <c r="B101" s="206"/>
      <c r="C101" s="6"/>
      <c r="D101" s="6"/>
      <c r="E101" s="206"/>
      <c r="F101" s="306"/>
      <c r="G101" s="306"/>
      <c r="H101" s="306"/>
      <c r="I101" s="309"/>
    </row>
    <row r="102" spans="2:9">
      <c r="B102" s="206"/>
      <c r="C102" s="6"/>
      <c r="D102" s="6"/>
      <c r="E102" s="206"/>
      <c r="F102" s="306"/>
      <c r="G102" s="306"/>
      <c r="H102" s="306"/>
      <c r="I102" s="309"/>
    </row>
    <row r="103" spans="2:9">
      <c r="B103" s="206"/>
      <c r="C103" s="6"/>
      <c r="D103" s="6"/>
      <c r="E103" s="206"/>
      <c r="F103" s="306"/>
      <c r="G103" s="306"/>
      <c r="H103" s="306"/>
      <c r="I103" s="309"/>
    </row>
    <row r="104" spans="2:9">
      <c r="B104" s="206"/>
      <c r="C104" s="6"/>
      <c r="D104" s="6"/>
      <c r="E104" s="206"/>
      <c r="F104" s="306"/>
      <c r="G104" s="306"/>
      <c r="H104" s="306"/>
      <c r="I104" s="309"/>
    </row>
    <row r="105" spans="2:9">
      <c r="B105" s="206"/>
      <c r="C105" s="6"/>
      <c r="D105" s="6"/>
      <c r="E105" s="206"/>
      <c r="F105" s="306"/>
      <c r="G105" s="306"/>
      <c r="H105" s="306"/>
      <c r="I105" s="309"/>
    </row>
    <row r="106" spans="2:9">
      <c r="B106" s="206"/>
      <c r="C106" s="6"/>
      <c r="D106" s="6"/>
      <c r="E106" s="206"/>
      <c r="F106" s="306"/>
      <c r="G106" s="306"/>
      <c r="H106" s="306"/>
      <c r="I106" s="309"/>
    </row>
    <row r="107" spans="2:9">
      <c r="B107" s="206"/>
      <c r="C107" s="6"/>
      <c r="D107" s="6"/>
      <c r="E107" s="206"/>
      <c r="F107" s="306"/>
      <c r="G107" s="306"/>
      <c r="H107" s="306"/>
      <c r="I107" s="309"/>
    </row>
    <row r="108" spans="2:9">
      <c r="B108" s="206"/>
      <c r="C108" s="6"/>
      <c r="D108" s="6"/>
      <c r="E108" s="206"/>
      <c r="F108" s="306"/>
      <c r="G108" s="306"/>
      <c r="H108" s="306"/>
      <c r="I108" s="309"/>
    </row>
    <row r="109" spans="2:9">
      <c r="B109" s="206"/>
      <c r="C109" s="6"/>
      <c r="D109" s="6"/>
      <c r="E109" s="206"/>
      <c r="F109" s="306"/>
      <c r="G109" s="306"/>
      <c r="H109" s="306"/>
      <c r="I109" s="309"/>
    </row>
    <row r="110" spans="2:9">
      <c r="B110" s="206"/>
      <c r="C110" s="6"/>
      <c r="D110" s="6"/>
      <c r="E110" s="206"/>
      <c r="F110" s="306"/>
      <c r="G110" s="306"/>
      <c r="H110" s="306"/>
      <c r="I110" s="309"/>
    </row>
    <row r="111" spans="2:9">
      <c r="B111" s="206"/>
      <c r="C111" s="6"/>
      <c r="D111" s="6"/>
      <c r="E111" s="206"/>
      <c r="F111" s="306"/>
      <c r="G111" s="306"/>
      <c r="H111" s="306"/>
      <c r="I111" s="309"/>
    </row>
    <row r="112" spans="2:9">
      <c r="B112" s="206"/>
      <c r="C112" s="6"/>
      <c r="D112" s="6"/>
      <c r="E112" s="206"/>
      <c r="F112" s="306"/>
      <c r="G112" s="306"/>
      <c r="H112" s="306"/>
      <c r="I112" s="309"/>
    </row>
    <row r="113" spans="2:9">
      <c r="B113" s="206"/>
      <c r="C113" s="6"/>
      <c r="D113" s="6"/>
      <c r="E113" s="206"/>
      <c r="F113" s="306"/>
      <c r="G113" s="306"/>
      <c r="H113" s="306"/>
      <c r="I113" s="309"/>
    </row>
    <row r="114" spans="2:9">
      <c r="B114" s="206"/>
      <c r="C114" s="6"/>
      <c r="D114" s="6"/>
      <c r="E114" s="206"/>
      <c r="F114" s="306"/>
      <c r="G114" s="306"/>
      <c r="H114" s="306"/>
      <c r="I114" s="309"/>
    </row>
    <row r="115" spans="2:9">
      <c r="B115" s="206"/>
      <c r="C115" s="6"/>
      <c r="D115" s="6"/>
      <c r="E115" s="206"/>
      <c r="F115" s="306"/>
      <c r="G115" s="306"/>
      <c r="H115" s="306"/>
      <c r="I115" s="309"/>
    </row>
    <row r="116" spans="2:9">
      <c r="B116" s="206"/>
      <c r="C116" s="6"/>
      <c r="D116" s="6"/>
      <c r="E116" s="206"/>
      <c r="F116" s="306"/>
      <c r="G116" s="306"/>
      <c r="H116" s="306"/>
      <c r="I116" s="309"/>
    </row>
    <row r="117" spans="2:9">
      <c r="B117" s="206"/>
      <c r="C117" s="6"/>
      <c r="D117" s="6"/>
      <c r="E117" s="206"/>
      <c r="F117" s="306"/>
      <c r="G117" s="306"/>
      <c r="H117" s="306"/>
      <c r="I117" s="309"/>
    </row>
    <row r="118" spans="2:9">
      <c r="B118" s="206"/>
      <c r="C118" s="6"/>
      <c r="D118" s="6"/>
      <c r="E118" s="206"/>
      <c r="F118" s="306"/>
      <c r="G118" s="306"/>
      <c r="H118" s="306"/>
      <c r="I118" s="309"/>
    </row>
    <row r="119" spans="2:9">
      <c r="B119" s="206"/>
      <c r="C119" s="6"/>
      <c r="D119" s="6"/>
      <c r="E119" s="206"/>
      <c r="F119" s="306"/>
      <c r="G119" s="306"/>
      <c r="H119" s="306"/>
      <c r="I119" s="309"/>
    </row>
    <row r="120" spans="2:9">
      <c r="B120" s="206"/>
      <c r="C120" s="6"/>
      <c r="D120" s="6"/>
      <c r="E120" s="206"/>
      <c r="F120" s="306"/>
      <c r="G120" s="306"/>
      <c r="H120" s="306"/>
      <c r="I120" s="309"/>
    </row>
    <row r="121" spans="2:9">
      <c r="B121" s="206"/>
      <c r="C121" s="6"/>
      <c r="D121" s="6"/>
      <c r="E121" s="206"/>
      <c r="F121" s="306"/>
      <c r="G121" s="306"/>
      <c r="H121" s="306"/>
      <c r="I121" s="309"/>
    </row>
    <row r="122" spans="2:9">
      <c r="B122" s="206"/>
      <c r="C122" s="6"/>
      <c r="D122" s="6"/>
      <c r="E122" s="206"/>
      <c r="F122" s="306"/>
      <c r="G122" s="306"/>
      <c r="H122" s="306"/>
      <c r="I122" s="309"/>
    </row>
    <row r="123" spans="2:9">
      <c r="B123" s="206"/>
      <c r="C123" s="6"/>
      <c r="D123" s="6"/>
      <c r="E123" s="206"/>
      <c r="F123" s="306"/>
      <c r="G123" s="306"/>
      <c r="H123" s="306"/>
      <c r="I123" s="309"/>
    </row>
    <row r="124" spans="2:9">
      <c r="B124" s="206"/>
      <c r="C124" s="6"/>
      <c r="D124" s="6"/>
      <c r="E124" s="206"/>
      <c r="F124" s="306"/>
      <c r="G124" s="306"/>
      <c r="H124" s="306"/>
      <c r="I124" s="309"/>
    </row>
    <row r="125" spans="2:9">
      <c r="B125" s="206"/>
      <c r="C125" s="6"/>
      <c r="D125" s="6"/>
      <c r="E125" s="206"/>
      <c r="F125" s="306"/>
      <c r="G125" s="306"/>
      <c r="H125" s="306"/>
      <c r="I125" s="309"/>
    </row>
    <row r="126" spans="2:9">
      <c r="B126" s="206"/>
      <c r="C126" s="6"/>
      <c r="D126" s="6"/>
      <c r="E126" s="206"/>
      <c r="F126" s="306"/>
      <c r="G126" s="306"/>
      <c r="H126" s="306"/>
      <c r="I126" s="309"/>
    </row>
    <row r="127" spans="2:9">
      <c r="B127" s="206"/>
      <c r="C127" s="6"/>
      <c r="D127" s="6"/>
      <c r="E127" s="206"/>
      <c r="F127" s="306"/>
      <c r="G127" s="306"/>
      <c r="H127" s="306"/>
      <c r="I127" s="309"/>
    </row>
    <row r="128" spans="2:9">
      <c r="B128" s="206"/>
      <c r="C128" s="6"/>
      <c r="D128" s="6"/>
      <c r="E128" s="206"/>
      <c r="F128" s="306"/>
      <c r="G128" s="306"/>
      <c r="H128" s="306"/>
      <c r="I128" s="309"/>
    </row>
    <row r="129" spans="2:9">
      <c r="B129" s="206"/>
      <c r="C129" s="6"/>
      <c r="D129" s="6"/>
      <c r="E129" s="206"/>
      <c r="F129" s="306"/>
      <c r="G129" s="306"/>
      <c r="H129" s="306"/>
      <c r="I129" s="309"/>
    </row>
    <row r="130" spans="2:9">
      <c r="B130" s="206"/>
      <c r="C130" s="6"/>
      <c r="D130" s="6"/>
      <c r="E130" s="206"/>
      <c r="F130" s="306"/>
      <c r="G130" s="306"/>
      <c r="H130" s="306"/>
      <c r="I130" s="309"/>
    </row>
    <row r="131" spans="2:9">
      <c r="B131" s="206"/>
      <c r="C131" s="6"/>
      <c r="D131" s="6"/>
      <c r="E131" s="206"/>
      <c r="F131" s="306"/>
      <c r="G131" s="306"/>
      <c r="H131" s="306"/>
      <c r="I131" s="309"/>
    </row>
    <row r="132" spans="2:9">
      <c r="B132" s="206"/>
      <c r="C132" s="6"/>
      <c r="D132" s="6"/>
      <c r="E132" s="206"/>
      <c r="F132" s="306"/>
      <c r="G132" s="306"/>
      <c r="H132" s="306"/>
      <c r="I132" s="309"/>
    </row>
    <row r="133" spans="2:9">
      <c r="B133" s="206"/>
      <c r="C133" s="6"/>
      <c r="D133" s="6"/>
      <c r="E133" s="206"/>
      <c r="F133" s="306"/>
      <c r="G133" s="306"/>
      <c r="H133" s="306"/>
      <c r="I133" s="309"/>
    </row>
    <row r="134" spans="2:9">
      <c r="B134" s="206"/>
      <c r="C134" s="6"/>
      <c r="D134" s="6"/>
      <c r="E134" s="206"/>
      <c r="F134" s="306"/>
      <c r="G134" s="306"/>
      <c r="H134" s="306"/>
      <c r="I134" s="309"/>
    </row>
    <row r="135" spans="2:9">
      <c r="B135" s="206"/>
      <c r="C135" s="6"/>
      <c r="D135" s="6"/>
      <c r="E135" s="206"/>
      <c r="F135" s="306"/>
      <c r="G135" s="306"/>
      <c r="H135" s="306"/>
      <c r="I135" s="309"/>
    </row>
    <row r="136" spans="2:9">
      <c r="B136" s="206"/>
      <c r="C136" s="6"/>
      <c r="D136" s="6"/>
      <c r="E136" s="206"/>
      <c r="F136" s="306"/>
      <c r="G136" s="306"/>
      <c r="H136" s="306"/>
      <c r="I136" s="309"/>
    </row>
    <row r="137" spans="2:9">
      <c r="B137" s="206"/>
      <c r="C137" s="6"/>
      <c r="D137" s="6"/>
      <c r="E137" s="206"/>
      <c r="F137" s="306"/>
      <c r="G137" s="306"/>
      <c r="H137" s="306"/>
      <c r="I137" s="309"/>
    </row>
    <row r="138" spans="2:9">
      <c r="B138" s="206"/>
      <c r="C138" s="6"/>
      <c r="D138" s="6"/>
      <c r="E138" s="206"/>
      <c r="F138" s="306"/>
      <c r="G138" s="306"/>
      <c r="H138" s="306"/>
      <c r="I138" s="309"/>
    </row>
    <row r="139" spans="2:9">
      <c r="B139" s="206"/>
      <c r="C139" s="6"/>
      <c r="D139" s="6"/>
      <c r="E139" s="206"/>
      <c r="F139" s="306"/>
      <c r="G139" s="306"/>
      <c r="H139" s="306"/>
      <c r="I139" s="309"/>
    </row>
    <row r="140" spans="2:9">
      <c r="B140" s="206"/>
      <c r="C140" s="6"/>
      <c r="D140" s="6"/>
      <c r="E140" s="206"/>
      <c r="F140" s="306"/>
      <c r="G140" s="306"/>
      <c r="H140" s="306"/>
      <c r="I140" s="309"/>
    </row>
    <row r="141" spans="2:9">
      <c r="B141" s="206"/>
      <c r="C141" s="6"/>
      <c r="D141" s="6"/>
      <c r="E141" s="206"/>
      <c r="F141" s="306"/>
      <c r="G141" s="306"/>
      <c r="H141" s="306"/>
      <c r="I141" s="309"/>
    </row>
    <row r="142" spans="2:9">
      <c r="B142" s="206"/>
      <c r="C142" s="6"/>
      <c r="D142" s="6"/>
      <c r="E142" s="206"/>
      <c r="F142" s="306"/>
      <c r="G142" s="306"/>
      <c r="H142" s="306"/>
      <c r="I142" s="309"/>
    </row>
    <row r="143" spans="2:9">
      <c r="B143" s="206"/>
      <c r="C143" s="6"/>
      <c r="D143" s="6"/>
      <c r="E143" s="206"/>
      <c r="F143" s="306"/>
      <c r="G143" s="306"/>
      <c r="H143" s="306"/>
      <c r="I143" s="309"/>
    </row>
    <row r="144" spans="2:9">
      <c r="B144" s="206"/>
      <c r="C144" s="6"/>
      <c r="D144" s="6"/>
      <c r="E144" s="206"/>
      <c r="F144" s="306"/>
      <c r="G144" s="306"/>
      <c r="H144" s="306"/>
      <c r="I144" s="309"/>
    </row>
    <row r="145" spans="2:9">
      <c r="B145" s="206"/>
      <c r="C145" s="6"/>
      <c r="D145" s="6"/>
      <c r="E145" s="206"/>
      <c r="F145" s="306"/>
      <c r="G145" s="306"/>
      <c r="H145" s="306"/>
      <c r="I145" s="309"/>
    </row>
    <row r="146" spans="2:9">
      <c r="B146" s="206"/>
      <c r="C146" s="6"/>
      <c r="D146" s="6"/>
      <c r="E146" s="206"/>
      <c r="F146" s="306"/>
      <c r="G146" s="306"/>
      <c r="H146" s="306"/>
      <c r="I146" s="309"/>
    </row>
    <row r="147" spans="2:9">
      <c r="B147" s="206"/>
      <c r="C147" s="6"/>
      <c r="D147" s="6"/>
      <c r="E147" s="206"/>
      <c r="F147" s="306"/>
      <c r="G147" s="306"/>
      <c r="H147" s="306"/>
      <c r="I147" s="309"/>
    </row>
    <row r="148" spans="2:9">
      <c r="B148" s="206"/>
      <c r="C148" s="6"/>
      <c r="D148" s="6"/>
      <c r="E148" s="206"/>
      <c r="F148" s="306"/>
      <c r="G148" s="306"/>
      <c r="H148" s="306"/>
      <c r="I148" s="309"/>
    </row>
    <row r="149" spans="2:9">
      <c r="B149" s="206"/>
      <c r="C149" s="6"/>
      <c r="D149" s="6"/>
      <c r="E149" s="206"/>
      <c r="F149" s="306"/>
      <c r="G149" s="306"/>
      <c r="H149" s="306"/>
      <c r="I149" s="309"/>
    </row>
    <row r="150" spans="2:9">
      <c r="B150" s="206"/>
      <c r="C150" s="6"/>
      <c r="D150" s="6"/>
      <c r="E150" s="206"/>
      <c r="F150" s="306"/>
      <c r="G150" s="306"/>
      <c r="H150" s="306"/>
      <c r="I150" s="309"/>
    </row>
    <row r="151" spans="2:9">
      <c r="B151" s="206"/>
      <c r="C151" s="6"/>
      <c r="D151" s="6"/>
      <c r="E151" s="206"/>
      <c r="F151" s="306"/>
      <c r="G151" s="306"/>
      <c r="H151" s="306"/>
      <c r="I151" s="309"/>
    </row>
    <row r="152" spans="2:9">
      <c r="B152" s="206"/>
      <c r="C152" s="6"/>
      <c r="D152" s="6"/>
      <c r="E152" s="206"/>
      <c r="F152" s="306"/>
      <c r="G152" s="306"/>
      <c r="H152" s="306"/>
      <c r="I152" s="309"/>
    </row>
    <row r="153" spans="2:9">
      <c r="B153" s="206"/>
      <c r="C153" s="6"/>
      <c r="D153" s="6"/>
      <c r="E153" s="206"/>
      <c r="F153" s="306"/>
      <c r="G153" s="306"/>
      <c r="H153" s="306"/>
      <c r="I153" s="309"/>
    </row>
    <row r="154" spans="2:9">
      <c r="B154" s="206"/>
      <c r="C154" s="6"/>
      <c r="D154" s="6"/>
      <c r="E154" s="206"/>
      <c r="F154" s="306"/>
      <c r="G154" s="306"/>
      <c r="H154" s="306"/>
      <c r="I154" s="309"/>
    </row>
    <row r="155" spans="2:9">
      <c r="B155" s="206"/>
      <c r="C155" s="6"/>
      <c r="D155" s="6"/>
      <c r="E155" s="206"/>
      <c r="F155" s="306"/>
      <c r="G155" s="306"/>
      <c r="H155" s="306"/>
      <c r="I155" s="309"/>
    </row>
    <row r="156" spans="2:9">
      <c r="B156" s="206"/>
      <c r="C156" s="6"/>
      <c r="D156" s="6"/>
      <c r="E156" s="206"/>
      <c r="F156" s="306"/>
      <c r="G156" s="306"/>
      <c r="H156" s="306"/>
      <c r="I156" s="309"/>
    </row>
    <row r="157" spans="2:9">
      <c r="B157" s="206"/>
      <c r="C157" s="6"/>
      <c r="D157" s="6"/>
      <c r="E157" s="206"/>
      <c r="F157" s="306"/>
      <c r="G157" s="306"/>
      <c r="H157" s="306"/>
      <c r="I157" s="309"/>
    </row>
    <row r="158" spans="2:9">
      <c r="B158" s="206"/>
      <c r="C158" s="6"/>
      <c r="D158" s="6"/>
      <c r="E158" s="206"/>
      <c r="F158" s="306"/>
      <c r="G158" s="306"/>
      <c r="H158" s="306"/>
      <c r="I158" s="309"/>
    </row>
    <row r="159" spans="2:9">
      <c r="B159" s="206"/>
      <c r="C159" s="6"/>
      <c r="D159" s="6"/>
      <c r="E159" s="206"/>
      <c r="F159" s="306"/>
      <c r="G159" s="306"/>
      <c r="H159" s="306"/>
      <c r="I159" s="309"/>
    </row>
    <row r="160" spans="2:9">
      <c r="B160" s="206"/>
      <c r="C160" s="6"/>
      <c r="D160" s="6"/>
      <c r="E160" s="206"/>
      <c r="F160" s="306"/>
      <c r="G160" s="306"/>
      <c r="H160" s="306"/>
      <c r="I160" s="309"/>
    </row>
    <row r="161" spans="2:9">
      <c r="B161" s="206"/>
      <c r="C161" s="6"/>
      <c r="D161" s="6"/>
      <c r="E161" s="206"/>
      <c r="F161" s="306"/>
      <c r="G161" s="306"/>
      <c r="H161" s="306"/>
      <c r="I161" s="309"/>
    </row>
    <row r="162" spans="2:9">
      <c r="B162" s="206"/>
      <c r="C162" s="6"/>
      <c r="D162" s="6"/>
      <c r="E162" s="206"/>
      <c r="F162" s="306"/>
      <c r="G162" s="306"/>
      <c r="H162" s="306"/>
      <c r="I162" s="309"/>
    </row>
    <row r="163" spans="2:9">
      <c r="B163" s="206"/>
      <c r="C163" s="6"/>
      <c r="D163" s="6"/>
      <c r="E163" s="206"/>
      <c r="F163" s="306"/>
      <c r="G163" s="306"/>
      <c r="H163" s="306"/>
      <c r="I163" s="309"/>
    </row>
    <row r="164" spans="2:9">
      <c r="B164" s="206"/>
      <c r="C164" s="6"/>
      <c r="D164" s="6"/>
      <c r="E164" s="206"/>
      <c r="F164" s="306"/>
      <c r="G164" s="306"/>
      <c r="H164" s="306"/>
      <c r="I164" s="309"/>
    </row>
    <row r="165" spans="2:9">
      <c r="B165" s="206"/>
      <c r="C165" s="6"/>
      <c r="D165" s="6"/>
      <c r="E165" s="206"/>
      <c r="F165" s="306"/>
      <c r="G165" s="306"/>
      <c r="H165" s="306"/>
      <c r="I165" s="309"/>
    </row>
    <row r="166" spans="2:9">
      <c r="B166" s="206"/>
      <c r="C166" s="6"/>
      <c r="D166" s="6"/>
      <c r="E166" s="206"/>
      <c r="F166" s="306"/>
      <c r="G166" s="306"/>
      <c r="H166" s="306"/>
      <c r="I166" s="309"/>
    </row>
    <row r="167" spans="2:9">
      <c r="B167" s="206"/>
      <c r="C167" s="6"/>
      <c r="D167" s="6"/>
      <c r="E167" s="206"/>
      <c r="F167" s="306"/>
      <c r="G167" s="306"/>
      <c r="H167" s="306"/>
      <c r="I167" s="309"/>
    </row>
    <row r="168" spans="2:9">
      <c r="B168" s="206"/>
      <c r="C168" s="6"/>
      <c r="D168" s="6"/>
      <c r="E168" s="206"/>
      <c r="F168" s="306"/>
      <c r="G168" s="306"/>
      <c r="H168" s="306"/>
      <c r="I168" s="309"/>
    </row>
    <row r="169" spans="2:9">
      <c r="B169" s="206"/>
      <c r="C169" s="6"/>
      <c r="D169" s="6"/>
      <c r="E169" s="206"/>
      <c r="F169" s="306"/>
      <c r="G169" s="306"/>
      <c r="H169" s="306"/>
      <c r="I169" s="309"/>
    </row>
    <row r="170" spans="2:9">
      <c r="B170" s="206"/>
      <c r="C170" s="6"/>
      <c r="D170" s="6"/>
      <c r="E170" s="206"/>
      <c r="F170" s="306"/>
      <c r="G170" s="306"/>
      <c r="H170" s="306"/>
      <c r="I170" s="309"/>
    </row>
    <row r="171" spans="2:9">
      <c r="B171" s="206"/>
      <c r="C171" s="6"/>
      <c r="D171" s="6"/>
      <c r="E171" s="206"/>
      <c r="F171" s="306"/>
      <c r="G171" s="306"/>
      <c r="H171" s="306"/>
      <c r="I171" s="309"/>
    </row>
    <row r="172" spans="2:9">
      <c r="B172" s="206"/>
      <c r="C172" s="6"/>
      <c r="D172" s="6"/>
      <c r="E172" s="206"/>
      <c r="F172" s="306"/>
      <c r="G172" s="306"/>
      <c r="H172" s="306"/>
      <c r="I172" s="309"/>
    </row>
    <row r="173" spans="2:9">
      <c r="B173" s="206"/>
      <c r="C173" s="6"/>
      <c r="D173" s="6"/>
      <c r="E173" s="206"/>
      <c r="F173" s="306"/>
      <c r="G173" s="306"/>
      <c r="H173" s="306"/>
      <c r="I173" s="309"/>
    </row>
    <row r="174" spans="2:9">
      <c r="B174" s="206"/>
      <c r="C174" s="6"/>
      <c r="D174" s="6"/>
      <c r="E174" s="206"/>
      <c r="F174" s="306"/>
      <c r="G174" s="306"/>
      <c r="H174" s="306"/>
      <c r="I174" s="309"/>
    </row>
    <row r="175" spans="2:9">
      <c r="B175" s="206"/>
      <c r="C175" s="6"/>
      <c r="D175" s="6"/>
      <c r="E175" s="206"/>
      <c r="F175" s="306"/>
      <c r="G175" s="306"/>
      <c r="H175" s="306"/>
      <c r="I175" s="309"/>
    </row>
    <row r="176" spans="2:9">
      <c r="B176" s="206"/>
      <c r="C176" s="6"/>
      <c r="D176" s="6"/>
      <c r="E176" s="206"/>
      <c r="F176" s="306"/>
      <c r="G176" s="306"/>
      <c r="H176" s="306"/>
      <c r="I176" s="309"/>
    </row>
    <row r="177" spans="2:9">
      <c r="B177" s="206"/>
      <c r="C177" s="6"/>
      <c r="D177" s="6"/>
      <c r="E177" s="206"/>
      <c r="F177" s="306"/>
      <c r="G177" s="306"/>
      <c r="H177" s="306"/>
      <c r="I177" s="309"/>
    </row>
    <row r="178" spans="2:9">
      <c r="B178" s="206"/>
      <c r="C178" s="6"/>
      <c r="D178" s="6"/>
      <c r="E178" s="206"/>
      <c r="F178" s="306"/>
      <c r="G178" s="306"/>
      <c r="H178" s="306"/>
      <c r="I178" s="309"/>
    </row>
    <row r="179" spans="2:9">
      <c r="B179" s="206"/>
      <c r="C179" s="6"/>
      <c r="D179" s="6"/>
      <c r="E179" s="206"/>
      <c r="F179" s="306"/>
      <c r="G179" s="306"/>
      <c r="H179" s="306"/>
      <c r="I179" s="309"/>
    </row>
    <row r="180" spans="2:9">
      <c r="B180" s="206"/>
      <c r="C180" s="6"/>
      <c r="D180" s="6"/>
      <c r="E180" s="206"/>
      <c r="F180" s="306"/>
      <c r="G180" s="306"/>
      <c r="H180" s="306"/>
      <c r="I180" s="309"/>
    </row>
    <row r="181" spans="2:9">
      <c r="B181" s="206"/>
      <c r="C181" s="6"/>
      <c r="D181" s="6"/>
      <c r="E181" s="206"/>
      <c r="F181" s="306"/>
      <c r="G181" s="306"/>
      <c r="H181" s="306"/>
      <c r="I181" s="309"/>
    </row>
    <row r="182" spans="2:9">
      <c r="B182" s="206"/>
      <c r="C182" s="6"/>
      <c r="D182" s="6"/>
      <c r="E182" s="206"/>
      <c r="F182" s="306"/>
      <c r="G182" s="306"/>
      <c r="H182" s="306"/>
      <c r="I182" s="309"/>
    </row>
    <row r="183" spans="2:9">
      <c r="B183" s="206"/>
      <c r="C183" s="6"/>
      <c r="D183" s="6"/>
      <c r="E183" s="206"/>
      <c r="F183" s="306"/>
      <c r="G183" s="306"/>
      <c r="H183" s="306"/>
      <c r="I183" s="309"/>
    </row>
    <row r="184" spans="2:9">
      <c r="B184" s="206"/>
      <c r="C184" s="6"/>
      <c r="D184" s="6"/>
      <c r="E184" s="206"/>
      <c r="F184" s="306"/>
      <c r="G184" s="306"/>
      <c r="H184" s="306"/>
      <c r="I184" s="309"/>
    </row>
    <row r="185" spans="2:9">
      <c r="B185" s="206"/>
      <c r="C185" s="6"/>
      <c r="D185" s="6"/>
      <c r="E185" s="206"/>
      <c r="F185" s="306"/>
      <c r="G185" s="306"/>
      <c r="H185" s="306"/>
      <c r="I185" s="309"/>
    </row>
  </sheetData>
  <mergeCells count="11">
    <mergeCell ref="B4:I4"/>
    <mergeCell ref="H7:H8"/>
    <mergeCell ref="I7:I8"/>
    <mergeCell ref="B5:I5"/>
    <mergeCell ref="B6:I6"/>
    <mergeCell ref="F7:F8"/>
    <mergeCell ref="G7:G8"/>
    <mergeCell ref="B7:B9"/>
    <mergeCell ref="C7:C9"/>
    <mergeCell ref="D7:D9"/>
    <mergeCell ref="E7:E9"/>
  </mergeCells>
  <pageMargins left="0.51181102362204722" right="0.31496062992125984" top="0.55118110236220474" bottom="0.59055118110236227" header="0.31496062992125984" footer="0.31496062992125984"/>
  <pageSetup paperSize="9" scale="68" orientation="portrait" r:id="rId1"/>
  <headerFooter differentFirst="1">
    <oddFooter>&amp;L&amp;A&amp;C&amp;"Arial,Regular"&amp;P of &amp;N</oddFooter>
  </headerFooter>
  <colBreaks count="1" manualBreakCount="1">
    <brk id="18" max="4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485"/>
  <sheetViews>
    <sheetView showGridLines="0" view="pageBreakPreview" zoomScaleNormal="100" zoomScaleSheetLayoutView="100" workbookViewId="0">
      <selection activeCell="B89" sqref="B89"/>
    </sheetView>
  </sheetViews>
  <sheetFormatPr defaultColWidth="9.7109375" defaultRowHeight="12.75"/>
  <cols>
    <col min="1" max="1" width="4.7109375" style="2" customWidth="1"/>
    <col min="2" max="2" width="52.7109375" style="2" customWidth="1"/>
    <col min="3" max="3" width="9.5703125" style="2" bestFit="1" customWidth="1"/>
    <col min="4" max="4" width="9.42578125" style="194" customWidth="1"/>
    <col min="5" max="5" width="13.7109375" style="2" customWidth="1"/>
    <col min="6" max="6" width="17" style="182" customWidth="1"/>
    <col min="7" max="7" width="9.7109375" style="2"/>
    <col min="8" max="8" width="11.5703125" style="11" bestFit="1" customWidth="1"/>
    <col min="9" max="16384" width="9.7109375" style="2"/>
  </cols>
  <sheetData>
    <row r="1" spans="1:6" ht="24.75" customHeight="1">
      <c r="A1" s="1" t="s">
        <v>0</v>
      </c>
      <c r="C1" s="9"/>
      <c r="D1" s="401"/>
      <c r="E1" s="401"/>
      <c r="F1" s="401"/>
    </row>
    <row r="2" spans="1:6" ht="16.899999999999999" customHeight="1">
      <c r="A2" s="3" t="s">
        <v>466</v>
      </c>
      <c r="B2" s="4"/>
      <c r="C2" s="4"/>
      <c r="D2" s="401"/>
      <c r="E2" s="401"/>
      <c r="F2" s="401"/>
    </row>
    <row r="3" spans="1:6" ht="15.75">
      <c r="A3" s="10" t="s">
        <v>301</v>
      </c>
      <c r="B3" s="6"/>
      <c r="C3" s="6"/>
      <c r="D3" s="189"/>
      <c r="E3" s="6"/>
      <c r="F3" s="174"/>
    </row>
    <row r="4" spans="1:6">
      <c r="A4" s="325" t="s">
        <v>365</v>
      </c>
      <c r="B4" s="6"/>
      <c r="C4" s="6"/>
      <c r="D4" s="190"/>
      <c r="E4" s="6"/>
      <c r="F4" s="173"/>
    </row>
    <row r="5" spans="1:6">
      <c r="A5" s="325" t="s">
        <v>329</v>
      </c>
      <c r="B5" s="6"/>
      <c r="C5" s="6"/>
      <c r="D5" s="190"/>
      <c r="E5" s="6"/>
      <c r="F5" s="175"/>
    </row>
    <row r="6" spans="1:6" ht="13.5" thickBot="1">
      <c r="A6" s="14"/>
      <c r="B6" s="14"/>
      <c r="C6" s="14"/>
      <c r="D6" s="191"/>
      <c r="E6" s="14"/>
      <c r="F6" s="281"/>
    </row>
    <row r="7" spans="1:6">
      <c r="A7" s="974" t="s">
        <v>2</v>
      </c>
      <c r="B7" s="977" t="s">
        <v>3</v>
      </c>
      <c r="C7" s="980" t="s">
        <v>4</v>
      </c>
      <c r="D7" s="987" t="s">
        <v>272</v>
      </c>
      <c r="E7" s="989" t="s">
        <v>84</v>
      </c>
      <c r="F7" s="991" t="s">
        <v>309</v>
      </c>
    </row>
    <row r="8" spans="1:6">
      <c r="A8" s="975"/>
      <c r="B8" s="978"/>
      <c r="C8" s="981"/>
      <c r="D8" s="988"/>
      <c r="E8" s="990"/>
      <c r="F8" s="992"/>
    </row>
    <row r="9" spans="1:6" ht="13.5" thickBot="1">
      <c r="A9" s="976"/>
      <c r="B9" s="979"/>
      <c r="C9" s="982"/>
      <c r="D9" s="635" t="s">
        <v>6</v>
      </c>
      <c r="E9" s="648" t="s">
        <v>7</v>
      </c>
      <c r="F9" s="607" t="s">
        <v>30</v>
      </c>
    </row>
    <row r="10" spans="1:6">
      <c r="A10" s="334">
        <v>1</v>
      </c>
      <c r="B10" s="73" t="s">
        <v>375</v>
      </c>
      <c r="C10" s="17"/>
      <c r="D10" s="983">
        <f>SUM(D12:D17)/4</f>
        <v>1</v>
      </c>
      <c r="E10" s="18"/>
      <c r="F10" s="985" t="s">
        <v>31</v>
      </c>
    </row>
    <row r="11" spans="1:6">
      <c r="A11" s="335"/>
      <c r="B11" s="74" t="s">
        <v>363</v>
      </c>
      <c r="C11" s="19"/>
      <c r="D11" s="984">
        <v>0</v>
      </c>
      <c r="E11" s="20"/>
      <c r="F11" s="986"/>
    </row>
    <row r="12" spans="1:6">
      <c r="A12" s="336" t="s">
        <v>8</v>
      </c>
      <c r="B12" s="21" t="s">
        <v>32</v>
      </c>
      <c r="C12" s="22" t="s">
        <v>33</v>
      </c>
      <c r="D12" s="646">
        <v>0</v>
      </c>
      <c r="E12" s="412">
        <v>0</v>
      </c>
      <c r="F12" s="750" t="str">
        <f t="shared" ref="F12:F18" si="0">+IF($D12="","",IF($D12=0,"rate only",$D12*(E12)))</f>
        <v>rate only</v>
      </c>
    </row>
    <row r="13" spans="1:6">
      <c r="A13" s="336" t="s">
        <v>10</v>
      </c>
      <c r="B13" s="21" t="s">
        <v>34</v>
      </c>
      <c r="C13" s="22" t="s">
        <v>33</v>
      </c>
      <c r="D13" s="646">
        <v>0</v>
      </c>
      <c r="E13" s="412">
        <v>0</v>
      </c>
      <c r="F13" s="750" t="str">
        <f t="shared" si="0"/>
        <v>rate only</v>
      </c>
    </row>
    <row r="14" spans="1:6">
      <c r="A14" s="336" t="s">
        <v>35</v>
      </c>
      <c r="B14" s="21" t="s">
        <v>36</v>
      </c>
      <c r="C14" s="22" t="s">
        <v>33</v>
      </c>
      <c r="D14" s="646">
        <v>0</v>
      </c>
      <c r="E14" s="413">
        <v>0</v>
      </c>
      <c r="F14" s="750" t="str">
        <f t="shared" si="0"/>
        <v>rate only</v>
      </c>
    </row>
    <row r="15" spans="1:6">
      <c r="A15" s="336" t="s">
        <v>37</v>
      </c>
      <c r="B15" s="21" t="s">
        <v>38</v>
      </c>
      <c r="C15" s="22" t="s">
        <v>33</v>
      </c>
      <c r="D15" s="646">
        <v>4</v>
      </c>
      <c r="E15" s="425">
        <v>0</v>
      </c>
      <c r="F15" s="750">
        <f t="shared" si="0"/>
        <v>0</v>
      </c>
    </row>
    <row r="16" spans="1:6">
      <c r="A16" s="336" t="s">
        <v>39</v>
      </c>
      <c r="B16" s="21" t="s">
        <v>40</v>
      </c>
      <c r="C16" s="22" t="s">
        <v>33</v>
      </c>
      <c r="D16" s="646">
        <v>0</v>
      </c>
      <c r="E16" s="412">
        <v>0</v>
      </c>
      <c r="F16" s="750" t="str">
        <f t="shared" si="0"/>
        <v>rate only</v>
      </c>
    </row>
    <row r="17" spans="1:8">
      <c r="A17" s="340" t="s">
        <v>41</v>
      </c>
      <c r="B17" s="71" t="s">
        <v>42</v>
      </c>
      <c r="C17" s="214" t="s">
        <v>33</v>
      </c>
      <c r="D17" s="646">
        <v>0</v>
      </c>
      <c r="E17" s="413">
        <v>0</v>
      </c>
      <c r="F17" s="751" t="str">
        <f t="shared" si="0"/>
        <v>rate only</v>
      </c>
    </row>
    <row r="18" spans="1:8" ht="13.5" thickBot="1">
      <c r="A18" s="337" t="s">
        <v>43</v>
      </c>
      <c r="B18" s="71" t="s">
        <v>213</v>
      </c>
      <c r="C18" s="214" t="s">
        <v>33</v>
      </c>
      <c r="D18" s="649">
        <f>D10</f>
        <v>1</v>
      </c>
      <c r="E18" s="414">
        <v>0</v>
      </c>
      <c r="F18" s="751">
        <f t="shared" si="0"/>
        <v>0</v>
      </c>
    </row>
    <row r="19" spans="1:8" ht="13.5">
      <c r="A19" s="334">
        <v>2</v>
      </c>
      <c r="B19" s="73" t="s">
        <v>376</v>
      </c>
      <c r="C19" s="17"/>
      <c r="D19" s="983">
        <f>SUM(D21:D26)/4</f>
        <v>2</v>
      </c>
      <c r="E19" s="18"/>
      <c r="F19" s="985" t="s">
        <v>31</v>
      </c>
    </row>
    <row r="20" spans="1:8">
      <c r="A20" s="335"/>
      <c r="B20" s="74" t="s">
        <v>363</v>
      </c>
      <c r="C20" s="19"/>
      <c r="D20" s="984">
        <v>0</v>
      </c>
      <c r="E20" s="20"/>
      <c r="F20" s="986"/>
    </row>
    <row r="21" spans="1:8">
      <c r="A21" s="336" t="s">
        <v>11</v>
      </c>
      <c r="B21" s="21" t="s">
        <v>32</v>
      </c>
      <c r="C21" s="22" t="s">
        <v>33</v>
      </c>
      <c r="D21" s="646">
        <v>0</v>
      </c>
      <c r="E21" s="412">
        <v>0</v>
      </c>
      <c r="F21" s="750" t="str">
        <f t="shared" ref="F21:F27" si="1">+IF($D21="","",IF($D21=0,"rate only",$D21*(E21)))</f>
        <v>rate only</v>
      </c>
    </row>
    <row r="22" spans="1:8">
      <c r="A22" s="336" t="s">
        <v>12</v>
      </c>
      <c r="B22" s="21" t="s">
        <v>34</v>
      </c>
      <c r="C22" s="22" t="s">
        <v>33</v>
      </c>
      <c r="D22" s="646">
        <v>0</v>
      </c>
      <c r="E22" s="412">
        <v>0</v>
      </c>
      <c r="F22" s="750" t="str">
        <f t="shared" si="1"/>
        <v>rate only</v>
      </c>
    </row>
    <row r="23" spans="1:8">
      <c r="A23" s="336" t="s">
        <v>13</v>
      </c>
      <c r="B23" s="21" t="s">
        <v>36</v>
      </c>
      <c r="C23" s="22" t="s">
        <v>33</v>
      </c>
      <c r="D23" s="646">
        <v>4</v>
      </c>
      <c r="E23" s="413">
        <v>0</v>
      </c>
      <c r="F23" s="750">
        <f t="shared" si="1"/>
        <v>0</v>
      </c>
    </row>
    <row r="24" spans="1:8">
      <c r="A24" s="336" t="s">
        <v>14</v>
      </c>
      <c r="B24" s="21" t="s">
        <v>38</v>
      </c>
      <c r="C24" s="22" t="s">
        <v>33</v>
      </c>
      <c r="D24" s="646">
        <v>4</v>
      </c>
      <c r="E24" s="425">
        <v>0</v>
      </c>
      <c r="F24" s="750">
        <f t="shared" si="1"/>
        <v>0</v>
      </c>
    </row>
    <row r="25" spans="1:8">
      <c r="A25" s="336" t="s">
        <v>15</v>
      </c>
      <c r="B25" s="21" t="s">
        <v>40</v>
      </c>
      <c r="C25" s="22" t="s">
        <v>33</v>
      </c>
      <c r="D25" s="646">
        <v>0</v>
      </c>
      <c r="E25" s="412">
        <v>0</v>
      </c>
      <c r="F25" s="750" t="str">
        <f t="shared" si="1"/>
        <v>rate only</v>
      </c>
    </row>
    <row r="26" spans="1:8">
      <c r="A26" s="340" t="s">
        <v>16</v>
      </c>
      <c r="B26" s="71" t="s">
        <v>42</v>
      </c>
      <c r="C26" s="214" t="s">
        <v>33</v>
      </c>
      <c r="D26" s="646">
        <v>0</v>
      </c>
      <c r="E26" s="413">
        <v>0</v>
      </c>
      <c r="F26" s="751" t="str">
        <f t="shared" si="1"/>
        <v>rate only</v>
      </c>
    </row>
    <row r="27" spans="1:8" ht="13.5" thickBot="1">
      <c r="A27" s="340" t="s">
        <v>17</v>
      </c>
      <c r="B27" s="71" t="s">
        <v>213</v>
      </c>
      <c r="C27" s="213" t="s">
        <v>33</v>
      </c>
      <c r="D27" s="649">
        <f>D19</f>
        <v>2</v>
      </c>
      <c r="E27" s="414">
        <v>0</v>
      </c>
      <c r="F27" s="784">
        <f t="shared" si="1"/>
        <v>0</v>
      </c>
    </row>
    <row r="28" spans="1:8" ht="13.5" customHeight="1">
      <c r="A28" s="334">
        <v>3</v>
      </c>
      <c r="B28" s="73" t="s">
        <v>377</v>
      </c>
      <c r="C28" s="211"/>
      <c r="D28" s="983">
        <f>SUM(D30:D35)/4</f>
        <v>6</v>
      </c>
      <c r="E28" s="18"/>
      <c r="F28" s="985" t="s">
        <v>31</v>
      </c>
    </row>
    <row r="29" spans="1:8">
      <c r="A29" s="335"/>
      <c r="B29" s="74" t="s">
        <v>363</v>
      </c>
      <c r="C29" s="212"/>
      <c r="D29" s="984">
        <v>0</v>
      </c>
      <c r="E29" s="20"/>
      <c r="F29" s="986"/>
    </row>
    <row r="30" spans="1:8">
      <c r="A30" s="336" t="s">
        <v>20</v>
      </c>
      <c r="B30" s="21" t="s">
        <v>32</v>
      </c>
      <c r="C30" s="22" t="s">
        <v>33</v>
      </c>
      <c r="D30" s="646">
        <v>0</v>
      </c>
      <c r="E30" s="411">
        <v>0</v>
      </c>
      <c r="F30" s="750" t="str">
        <f t="shared" ref="F30:F36" si="2">+IF($D30="","",IF($D30=0,"rate only",$D30*(E30)))</f>
        <v>rate only</v>
      </c>
      <c r="G30" s="165"/>
      <c r="H30" s="379"/>
    </row>
    <row r="31" spans="1:8">
      <c r="A31" s="336" t="s">
        <v>21</v>
      </c>
      <c r="B31" s="21" t="s">
        <v>34</v>
      </c>
      <c r="C31" s="22" t="s">
        <v>33</v>
      </c>
      <c r="D31" s="646">
        <v>0</v>
      </c>
      <c r="E31" s="411">
        <v>0</v>
      </c>
      <c r="F31" s="750" t="str">
        <f t="shared" si="2"/>
        <v>rate only</v>
      </c>
      <c r="G31" s="165"/>
      <c r="H31" s="379"/>
    </row>
    <row r="32" spans="1:8">
      <c r="A32" s="336" t="s">
        <v>22</v>
      </c>
      <c r="B32" s="21" t="s">
        <v>36</v>
      </c>
      <c r="C32" s="22" t="s">
        <v>33</v>
      </c>
      <c r="D32" s="646">
        <v>0</v>
      </c>
      <c r="E32" s="411">
        <v>0</v>
      </c>
      <c r="F32" s="750" t="str">
        <f>+IF($D32="","",IF($D32=0,"rate only",$D32*(E32)))</f>
        <v>rate only</v>
      </c>
      <c r="G32" s="165"/>
      <c r="H32" s="379"/>
    </row>
    <row r="33" spans="1:8">
      <c r="A33" s="336" t="s">
        <v>23</v>
      </c>
      <c r="B33" s="21" t="s">
        <v>38</v>
      </c>
      <c r="C33" s="22" t="s">
        <v>33</v>
      </c>
      <c r="D33" s="646">
        <v>24</v>
      </c>
      <c r="E33" s="411">
        <v>0</v>
      </c>
      <c r="F33" s="750">
        <f t="shared" si="2"/>
        <v>0</v>
      </c>
      <c r="G33" s="165"/>
      <c r="H33" s="379"/>
    </row>
    <row r="34" spans="1:8">
      <c r="A34" s="336" t="s">
        <v>24</v>
      </c>
      <c r="B34" s="21" t="s">
        <v>40</v>
      </c>
      <c r="C34" s="22" t="s">
        <v>33</v>
      </c>
      <c r="D34" s="646">
        <v>0</v>
      </c>
      <c r="E34" s="411">
        <v>0</v>
      </c>
      <c r="F34" s="750" t="str">
        <f t="shared" si="2"/>
        <v>rate only</v>
      </c>
      <c r="G34" s="165"/>
      <c r="H34" s="379"/>
    </row>
    <row r="35" spans="1:8">
      <c r="A35" s="336" t="s">
        <v>25</v>
      </c>
      <c r="B35" s="21" t="s">
        <v>42</v>
      </c>
      <c r="C35" s="22" t="s">
        <v>33</v>
      </c>
      <c r="D35" s="646">
        <v>0</v>
      </c>
      <c r="E35" s="411">
        <v>0</v>
      </c>
      <c r="F35" s="750" t="str">
        <f t="shared" si="2"/>
        <v>rate only</v>
      </c>
      <c r="G35" s="165"/>
      <c r="H35" s="379"/>
    </row>
    <row r="36" spans="1:8" ht="13.5" thickBot="1">
      <c r="A36" s="337" t="s">
        <v>26</v>
      </c>
      <c r="B36" s="639" t="s">
        <v>213</v>
      </c>
      <c r="C36" s="213" t="s">
        <v>33</v>
      </c>
      <c r="D36" s="647">
        <f>D28</f>
        <v>6</v>
      </c>
      <c r="E36" s="415">
        <v>0</v>
      </c>
      <c r="F36" s="782">
        <f t="shared" si="2"/>
        <v>0</v>
      </c>
      <c r="H36" s="380"/>
    </row>
    <row r="37" spans="1:8" ht="13.5">
      <c r="A37" s="341">
        <v>4</v>
      </c>
      <c r="B37" s="73" t="s">
        <v>364</v>
      </c>
      <c r="C37" s="215"/>
      <c r="D37" s="1000">
        <f>SUM(D40:D44)/4</f>
        <v>2</v>
      </c>
      <c r="E37" s="215"/>
      <c r="F37" s="408"/>
      <c r="H37" s="381"/>
    </row>
    <row r="38" spans="1:8">
      <c r="A38" s="335"/>
      <c r="B38" s="74" t="s">
        <v>363</v>
      </c>
      <c r="C38" s="212"/>
      <c r="D38" s="1001"/>
      <c r="E38" s="212"/>
      <c r="F38" s="282"/>
      <c r="H38" s="381"/>
    </row>
    <row r="39" spans="1:8">
      <c r="A39" s="336" t="s">
        <v>44</v>
      </c>
      <c r="B39" s="21" t="s">
        <v>32</v>
      </c>
      <c r="C39" s="22" t="s">
        <v>33</v>
      </c>
      <c r="D39" s="646">
        <v>0</v>
      </c>
      <c r="E39" s="412">
        <v>0</v>
      </c>
      <c r="F39" s="750" t="str">
        <f t="shared" ref="F39:F45" si="3">+IF($D39="","",IF($D39=0,"rate only",$D39*(E39)))</f>
        <v>rate only</v>
      </c>
      <c r="G39" s="165"/>
      <c r="H39" s="380"/>
    </row>
    <row r="40" spans="1:8">
      <c r="A40" s="336" t="s">
        <v>45</v>
      </c>
      <c r="B40" s="21" t="s">
        <v>34</v>
      </c>
      <c r="C40" s="22" t="s">
        <v>33</v>
      </c>
      <c r="D40" s="646">
        <v>0</v>
      </c>
      <c r="E40" s="412">
        <v>0</v>
      </c>
      <c r="F40" s="750" t="str">
        <f t="shared" si="3"/>
        <v>rate only</v>
      </c>
      <c r="G40" s="165"/>
      <c r="H40" s="380"/>
    </row>
    <row r="41" spans="1:8">
      <c r="A41" s="336" t="s">
        <v>46</v>
      </c>
      <c r="B41" s="21" t="s">
        <v>36</v>
      </c>
      <c r="C41" s="22" t="s">
        <v>33</v>
      </c>
      <c r="D41" s="646">
        <v>0</v>
      </c>
      <c r="E41" s="412">
        <v>0</v>
      </c>
      <c r="F41" s="750" t="str">
        <f t="shared" si="3"/>
        <v>rate only</v>
      </c>
      <c r="G41" s="165"/>
      <c r="H41" s="380"/>
    </row>
    <row r="42" spans="1:8">
      <c r="A42" s="336" t="s">
        <v>47</v>
      </c>
      <c r="B42" s="21" t="s">
        <v>38</v>
      </c>
      <c r="C42" s="22" t="s">
        <v>33</v>
      </c>
      <c r="D42" s="646">
        <v>8</v>
      </c>
      <c r="E42" s="412">
        <v>0</v>
      </c>
      <c r="F42" s="750">
        <f t="shared" si="3"/>
        <v>0</v>
      </c>
      <c r="G42" s="165"/>
      <c r="H42" s="380"/>
    </row>
    <row r="43" spans="1:8">
      <c r="A43" s="336" t="s">
        <v>48</v>
      </c>
      <c r="B43" s="21" t="s">
        <v>40</v>
      </c>
      <c r="C43" s="22" t="s">
        <v>33</v>
      </c>
      <c r="D43" s="646">
        <v>0</v>
      </c>
      <c r="E43" s="412">
        <v>0</v>
      </c>
      <c r="F43" s="750" t="str">
        <f t="shared" si="3"/>
        <v>rate only</v>
      </c>
      <c r="G43" s="165"/>
      <c r="H43" s="380"/>
    </row>
    <row r="44" spans="1:8">
      <c r="A44" s="336" t="s">
        <v>49</v>
      </c>
      <c r="B44" s="71" t="s">
        <v>42</v>
      </c>
      <c r="C44" s="22" t="s">
        <v>33</v>
      </c>
      <c r="D44" s="646">
        <v>0</v>
      </c>
      <c r="E44" s="412">
        <v>0</v>
      </c>
      <c r="F44" s="752" t="str">
        <f t="shared" si="3"/>
        <v>rate only</v>
      </c>
      <c r="G44" s="165"/>
      <c r="H44" s="380"/>
    </row>
    <row r="45" spans="1:8" ht="13.5" thickBot="1">
      <c r="A45" s="337" t="s">
        <v>83</v>
      </c>
      <c r="B45" s="72" t="s">
        <v>213</v>
      </c>
      <c r="C45" s="213" t="s">
        <v>33</v>
      </c>
      <c r="D45" s="647">
        <f>D37</f>
        <v>2</v>
      </c>
      <c r="E45" s="415">
        <v>0</v>
      </c>
      <c r="F45" s="782">
        <f t="shared" si="3"/>
        <v>0</v>
      </c>
      <c r="H45" s="380"/>
    </row>
    <row r="46" spans="1:8">
      <c r="A46" s="338">
        <v>5</v>
      </c>
      <c r="B46" s="73" t="s">
        <v>378</v>
      </c>
      <c r="C46" s="211"/>
      <c r="D46" s="995">
        <f>SUM(D48:D53)/4</f>
        <v>2</v>
      </c>
      <c r="E46" s="216"/>
      <c r="F46" s="993" t="s">
        <v>31</v>
      </c>
      <c r="H46" s="105"/>
    </row>
    <row r="47" spans="1:8">
      <c r="A47" s="335"/>
      <c r="B47" s="74" t="s">
        <v>363</v>
      </c>
      <c r="C47" s="212"/>
      <c r="D47" s="984">
        <v>0</v>
      </c>
      <c r="E47" s="217"/>
      <c r="F47" s="994"/>
      <c r="H47" s="105"/>
    </row>
    <row r="48" spans="1:8">
      <c r="A48" s="336" t="s">
        <v>50</v>
      </c>
      <c r="B48" s="21" t="s">
        <v>32</v>
      </c>
      <c r="C48" s="22" t="s">
        <v>33</v>
      </c>
      <c r="D48" s="166">
        <v>0</v>
      </c>
      <c r="E48" s="412">
        <v>0</v>
      </c>
      <c r="F48" s="750" t="str">
        <f t="shared" ref="F48:F54" si="4">+IF($D48="","",IF($D48=0,"rate only",$D48*(E48)))</f>
        <v>rate only</v>
      </c>
      <c r="G48" s="165"/>
      <c r="H48" s="380"/>
    </row>
    <row r="49" spans="1:8">
      <c r="A49" s="336" t="s">
        <v>51</v>
      </c>
      <c r="B49" s="21" t="s">
        <v>34</v>
      </c>
      <c r="C49" s="22" t="s">
        <v>33</v>
      </c>
      <c r="D49" s="166">
        <v>0</v>
      </c>
      <c r="E49" s="412">
        <v>0</v>
      </c>
      <c r="F49" s="750" t="str">
        <f t="shared" si="4"/>
        <v>rate only</v>
      </c>
      <c r="G49" s="165"/>
      <c r="H49" s="380"/>
    </row>
    <row r="50" spans="1:8">
      <c r="A50" s="336" t="s">
        <v>52</v>
      </c>
      <c r="B50" s="21" t="s">
        <v>36</v>
      </c>
      <c r="C50" s="22" t="s">
        <v>33</v>
      </c>
      <c r="D50" s="166">
        <v>0</v>
      </c>
      <c r="E50" s="412">
        <v>0</v>
      </c>
      <c r="F50" s="750" t="str">
        <f t="shared" si="4"/>
        <v>rate only</v>
      </c>
      <c r="G50" s="165"/>
      <c r="H50" s="380"/>
    </row>
    <row r="51" spans="1:8">
      <c r="A51" s="336" t="s">
        <v>53</v>
      </c>
      <c r="B51" s="23" t="s">
        <v>38</v>
      </c>
      <c r="C51" s="22" t="s">
        <v>33</v>
      </c>
      <c r="D51" s="166">
        <v>0</v>
      </c>
      <c r="E51" s="412">
        <v>0</v>
      </c>
      <c r="F51" s="753" t="str">
        <f t="shared" si="4"/>
        <v>rate only</v>
      </c>
      <c r="G51" s="165"/>
      <c r="H51" s="380"/>
    </row>
    <row r="52" spans="1:8">
      <c r="A52" s="336" t="s">
        <v>379</v>
      </c>
      <c r="B52" s="21" t="s">
        <v>40</v>
      </c>
      <c r="C52" s="22" t="s">
        <v>33</v>
      </c>
      <c r="D52" s="166">
        <v>8</v>
      </c>
      <c r="E52" s="412">
        <v>0</v>
      </c>
      <c r="F52" s="750">
        <f t="shared" si="4"/>
        <v>0</v>
      </c>
      <c r="G52" s="165"/>
      <c r="H52" s="380"/>
    </row>
    <row r="53" spans="1:8">
      <c r="A53" s="336" t="s">
        <v>380</v>
      </c>
      <c r="B53" s="21" t="s">
        <v>42</v>
      </c>
      <c r="C53" s="22" t="s">
        <v>33</v>
      </c>
      <c r="D53" s="166">
        <v>0</v>
      </c>
      <c r="E53" s="412">
        <v>0</v>
      </c>
      <c r="F53" s="750" t="str">
        <f t="shared" si="4"/>
        <v>rate only</v>
      </c>
      <c r="G53" s="165"/>
      <c r="H53" s="380"/>
    </row>
    <row r="54" spans="1:8" ht="13.5" thickBot="1">
      <c r="A54" s="337" t="s">
        <v>381</v>
      </c>
      <c r="B54" s="218" t="s">
        <v>213</v>
      </c>
      <c r="C54" s="213" t="s">
        <v>33</v>
      </c>
      <c r="D54" s="193">
        <f>D46</f>
        <v>2</v>
      </c>
      <c r="E54" s="415">
        <v>0</v>
      </c>
      <c r="F54" s="782">
        <f t="shared" si="4"/>
        <v>0</v>
      </c>
      <c r="H54" s="380"/>
    </row>
    <row r="55" spans="1:8" ht="13.5" thickBot="1">
      <c r="A55" s="7" t="s">
        <v>1</v>
      </c>
      <c r="B55" s="24"/>
      <c r="C55" s="24"/>
      <c r="D55" s="192"/>
      <c r="E55" s="25" t="s">
        <v>64</v>
      </c>
      <c r="F55" s="783">
        <f>SUM(F12:F54)</f>
        <v>0</v>
      </c>
    </row>
    <row r="56" spans="1:8">
      <c r="A56" s="7" t="s">
        <v>65</v>
      </c>
      <c r="B56" s="24"/>
      <c r="C56" s="24"/>
      <c r="D56" s="192"/>
      <c r="E56" s="26"/>
      <c r="F56" s="283"/>
    </row>
    <row r="57" spans="1:8">
      <c r="A57" s="7"/>
      <c r="B57" s="24"/>
      <c r="C57" s="24"/>
      <c r="D57" s="192"/>
      <c r="E57" s="26"/>
      <c r="F57" s="283"/>
    </row>
    <row r="58" spans="1:8" ht="14.25" customHeight="1">
      <c r="A58" s="1" t="s">
        <v>0</v>
      </c>
      <c r="D58" s="401"/>
      <c r="E58" s="401"/>
      <c r="F58" s="401"/>
    </row>
    <row r="59" spans="1:8" ht="18">
      <c r="A59" s="3" t="s">
        <v>466</v>
      </c>
      <c r="B59" s="4"/>
      <c r="C59" s="4"/>
      <c r="D59" s="401"/>
      <c r="E59" s="401"/>
      <c r="F59" s="401"/>
    </row>
    <row r="60" spans="1:8" ht="15.75">
      <c r="A60" s="10" t="s">
        <v>366</v>
      </c>
      <c r="B60" s="6"/>
      <c r="C60" s="6"/>
      <c r="D60" s="189"/>
      <c r="E60" s="6"/>
      <c r="F60" s="174"/>
    </row>
    <row r="61" spans="1:8">
      <c r="A61" s="325" t="s">
        <v>365</v>
      </c>
      <c r="B61" s="6"/>
      <c r="C61" s="6"/>
      <c r="D61" s="190"/>
      <c r="E61" s="6"/>
      <c r="F61" s="173"/>
    </row>
    <row r="62" spans="1:8">
      <c r="A62" s="325" t="s">
        <v>329</v>
      </c>
      <c r="B62" s="6"/>
      <c r="C62" s="6"/>
      <c r="D62" s="190"/>
      <c r="E62" s="6"/>
      <c r="F62" s="175"/>
    </row>
    <row r="63" spans="1:8" ht="12" customHeight="1" thickBot="1">
      <c r="A63" s="14"/>
      <c r="B63" s="14"/>
      <c r="C63" s="14"/>
      <c r="D63" s="191"/>
      <c r="E63" s="14"/>
      <c r="F63" s="281"/>
    </row>
    <row r="64" spans="1:8" ht="12" customHeight="1">
      <c r="A64" s="1002" t="s">
        <v>2</v>
      </c>
      <c r="B64" s="1005" t="s">
        <v>3</v>
      </c>
      <c r="C64" s="980" t="s">
        <v>4</v>
      </c>
      <c r="D64" s="987" t="s">
        <v>28</v>
      </c>
      <c r="E64" s="997" t="s">
        <v>27</v>
      </c>
      <c r="F64" s="991" t="s">
        <v>29</v>
      </c>
    </row>
    <row r="65" spans="1:8" ht="12" customHeight="1">
      <c r="A65" s="1003"/>
      <c r="B65" s="1006"/>
      <c r="C65" s="981"/>
      <c r="D65" s="988"/>
      <c r="E65" s="998"/>
      <c r="F65" s="992"/>
    </row>
    <row r="66" spans="1:8">
      <c r="A66" s="1003"/>
      <c r="B66" s="1006"/>
      <c r="C66" s="981"/>
      <c r="D66" s="1008"/>
      <c r="E66" s="999"/>
      <c r="F66" s="1009"/>
    </row>
    <row r="67" spans="1:8" ht="13.5" thickBot="1">
      <c r="A67" s="1004"/>
      <c r="B67" s="1007"/>
      <c r="C67" s="982"/>
      <c r="D67" s="635" t="s">
        <v>6</v>
      </c>
      <c r="E67" s="404" t="s">
        <v>7</v>
      </c>
      <c r="F67" s="278" t="s">
        <v>66</v>
      </c>
    </row>
    <row r="68" spans="1:8">
      <c r="A68" s="341">
        <v>6</v>
      </c>
      <c r="B68" s="221" t="s">
        <v>67</v>
      </c>
      <c r="C68" s="17"/>
      <c r="D68" s="405"/>
      <c r="E68" s="17"/>
      <c r="F68" s="403"/>
    </row>
    <row r="69" spans="1:8">
      <c r="A69" s="342"/>
      <c r="B69" s="222" t="s">
        <v>198</v>
      </c>
      <c r="C69" s="19"/>
      <c r="D69" s="406"/>
      <c r="E69" s="381"/>
      <c r="F69" s="407"/>
    </row>
    <row r="70" spans="1:8">
      <c r="A70" s="343">
        <v>6.1</v>
      </c>
      <c r="B70" s="223" t="s">
        <v>296</v>
      </c>
      <c r="C70" s="27" t="s">
        <v>382</v>
      </c>
      <c r="D70" s="166">
        <v>5</v>
      </c>
      <c r="E70" s="425">
        <v>0</v>
      </c>
      <c r="F70" s="410">
        <f t="shared" ref="F70:F76" si="5">+IF($D70="","",IF($D70=0,"rate only",$D70*(E70)))</f>
        <v>0</v>
      </c>
    </row>
    <row r="71" spans="1:8" ht="24">
      <c r="A71" s="343">
        <v>6.2</v>
      </c>
      <c r="B71" s="224" t="s">
        <v>297</v>
      </c>
      <c r="C71" s="27" t="s">
        <v>382</v>
      </c>
      <c r="D71" s="166">
        <v>5</v>
      </c>
      <c r="E71" s="412">
        <v>0</v>
      </c>
      <c r="F71" s="410">
        <f>+IF($D71="","",IF($D71=0,"rate only",$D71*(E71)))</f>
        <v>0</v>
      </c>
    </row>
    <row r="72" spans="1:8" ht="24">
      <c r="A72" s="343">
        <v>6.3</v>
      </c>
      <c r="B72" s="224" t="s">
        <v>328</v>
      </c>
      <c r="C72" s="399" t="s">
        <v>315</v>
      </c>
      <c r="D72" s="166">
        <v>3</v>
      </c>
      <c r="E72" s="412">
        <v>0</v>
      </c>
      <c r="F72" s="410">
        <f>+IF($D72="","",IF($D72=0,"rate only",$D72*(E72)))</f>
        <v>0</v>
      </c>
    </row>
    <row r="73" spans="1:8" ht="24.75" customHeight="1">
      <c r="A73" s="343">
        <v>6.4</v>
      </c>
      <c r="B73" s="224" t="s">
        <v>331</v>
      </c>
      <c r="C73" s="28" t="s">
        <v>383</v>
      </c>
      <c r="D73" s="166">
        <v>5</v>
      </c>
      <c r="E73" s="417">
        <v>0</v>
      </c>
      <c r="F73" s="410">
        <f t="shared" si="5"/>
        <v>0</v>
      </c>
    </row>
    <row r="74" spans="1:8" ht="37.5">
      <c r="A74" s="343">
        <v>5.5</v>
      </c>
      <c r="B74" s="224" t="s">
        <v>212</v>
      </c>
      <c r="C74" s="28" t="s">
        <v>383</v>
      </c>
      <c r="D74" s="166">
        <v>5</v>
      </c>
      <c r="E74" s="417">
        <v>0</v>
      </c>
      <c r="F74" s="410">
        <f t="shared" si="5"/>
        <v>0</v>
      </c>
    </row>
    <row r="75" spans="1:8" ht="36">
      <c r="A75" s="343">
        <v>6.6</v>
      </c>
      <c r="B75" s="224" t="s">
        <v>220</v>
      </c>
      <c r="C75" s="28" t="s">
        <v>383</v>
      </c>
      <c r="D75" s="166">
        <v>5</v>
      </c>
      <c r="E75" s="412">
        <v>0</v>
      </c>
      <c r="F75" s="410">
        <f t="shared" si="5"/>
        <v>0</v>
      </c>
    </row>
    <row r="76" spans="1:8" ht="36">
      <c r="A76" s="343">
        <v>6.7</v>
      </c>
      <c r="B76" s="314" t="s">
        <v>221</v>
      </c>
      <c r="C76" s="315" t="s">
        <v>383</v>
      </c>
      <c r="D76" s="316">
        <v>5</v>
      </c>
      <c r="E76" s="413">
        <v>0</v>
      </c>
      <c r="F76" s="418">
        <f t="shared" si="5"/>
        <v>0</v>
      </c>
    </row>
    <row r="77" spans="1:8" ht="16.149999999999999" customHeight="1">
      <c r="A77" s="344">
        <v>7</v>
      </c>
      <c r="B77" s="107" t="s">
        <v>69</v>
      </c>
      <c r="C77" s="317"/>
      <c r="D77" s="318"/>
      <c r="E77" s="107"/>
      <c r="F77" s="319"/>
    </row>
    <row r="78" spans="1:8">
      <c r="A78" s="343">
        <v>7.1</v>
      </c>
      <c r="B78" s="225" t="s">
        <v>70</v>
      </c>
      <c r="C78" s="27" t="s">
        <v>382</v>
      </c>
      <c r="D78" s="166">
        <v>5</v>
      </c>
      <c r="E78" s="412">
        <v>0</v>
      </c>
      <c r="F78" s="410">
        <f t="shared" ref="F78:F83" si="6">+IF($D78="","",IF($D78=0,"rate only",$D78*(E78)))</f>
        <v>0</v>
      </c>
    </row>
    <row r="79" spans="1:8">
      <c r="A79" s="343">
        <v>7.2</v>
      </c>
      <c r="B79" s="226" t="s">
        <v>71</v>
      </c>
      <c r="C79" s="188" t="s">
        <v>382</v>
      </c>
      <c r="D79" s="166">
        <v>8</v>
      </c>
      <c r="E79" s="412">
        <v>0</v>
      </c>
      <c r="F79" s="410">
        <f t="shared" si="6"/>
        <v>0</v>
      </c>
    </row>
    <row r="80" spans="1:8" customFormat="1" ht="23.45" customHeight="1">
      <c r="A80" s="343">
        <v>7.3</v>
      </c>
      <c r="B80" s="227" t="s">
        <v>186</v>
      </c>
      <c r="C80" s="187" t="s">
        <v>315</v>
      </c>
      <c r="D80" s="166">
        <v>5</v>
      </c>
      <c r="E80" s="417">
        <v>0</v>
      </c>
      <c r="F80" s="410">
        <f t="shared" si="6"/>
        <v>0</v>
      </c>
      <c r="H80" s="312"/>
    </row>
    <row r="81" spans="1:8" customFormat="1" ht="24">
      <c r="A81" s="343">
        <v>7.4</v>
      </c>
      <c r="B81" s="228" t="s">
        <v>182</v>
      </c>
      <c r="C81" s="42" t="s">
        <v>110</v>
      </c>
      <c r="D81" s="166">
        <v>5</v>
      </c>
      <c r="E81" s="417">
        <v>0</v>
      </c>
      <c r="F81" s="410">
        <f t="shared" si="6"/>
        <v>0</v>
      </c>
      <c r="H81" s="312"/>
    </row>
    <row r="82" spans="1:8" customFormat="1">
      <c r="A82" s="343">
        <v>7.5</v>
      </c>
      <c r="B82" s="229" t="s">
        <v>197</v>
      </c>
      <c r="C82" s="42" t="s">
        <v>315</v>
      </c>
      <c r="D82" s="166">
        <v>5</v>
      </c>
      <c r="E82" s="417">
        <v>0</v>
      </c>
      <c r="F82" s="410">
        <f t="shared" si="6"/>
        <v>0</v>
      </c>
      <c r="H82" s="312"/>
    </row>
    <row r="83" spans="1:8" customFormat="1" ht="36">
      <c r="A83" s="343">
        <v>7.6</v>
      </c>
      <c r="B83" s="230" t="s">
        <v>195</v>
      </c>
      <c r="C83" s="106" t="s">
        <v>384</v>
      </c>
      <c r="D83" s="166">
        <v>2</v>
      </c>
      <c r="E83" s="417">
        <v>0</v>
      </c>
      <c r="F83" s="410">
        <f t="shared" si="6"/>
        <v>0</v>
      </c>
      <c r="H83" s="312"/>
    </row>
    <row r="84" spans="1:8" s="68" customFormat="1" ht="14.25" customHeight="1">
      <c r="A84" s="344">
        <v>8</v>
      </c>
      <c r="B84" s="107" t="s">
        <v>105</v>
      </c>
      <c r="C84" s="317"/>
      <c r="D84" s="318"/>
      <c r="E84" s="107"/>
      <c r="F84" s="319"/>
      <c r="H84" s="313"/>
    </row>
    <row r="85" spans="1:8" s="68" customFormat="1" ht="24" customHeight="1">
      <c r="A85" s="219">
        <v>8.1</v>
      </c>
      <c r="B85" s="231" t="s">
        <v>199</v>
      </c>
      <c r="C85" s="185" t="s">
        <v>192</v>
      </c>
      <c r="D85" s="291">
        <v>5</v>
      </c>
      <c r="E85" s="419">
        <v>0</v>
      </c>
      <c r="F85" s="420">
        <f>+IF($D85="","",IF($D85=0,"rate only",$D85*(E85)))</f>
        <v>0</v>
      </c>
      <c r="H85" s="313"/>
    </row>
    <row r="86" spans="1:8" s="68" customFormat="1" ht="24.75" thickBot="1">
      <c r="A86" s="220">
        <v>8.1999999999999993</v>
      </c>
      <c r="B86" s="232" t="s">
        <v>200</v>
      </c>
      <c r="C86" s="186" t="s">
        <v>192</v>
      </c>
      <c r="D86" s="193">
        <v>5</v>
      </c>
      <c r="E86" s="421">
        <v>0</v>
      </c>
      <c r="F86" s="422">
        <f>+IF($D86="","",IF($D86=0,"rate only",$D86*(E86)))</f>
        <v>0</v>
      </c>
      <c r="H86" s="313"/>
    </row>
    <row r="87" spans="1:8" ht="13.5" thickBot="1">
      <c r="A87" s="7" t="s">
        <v>1</v>
      </c>
      <c r="B87" s="24"/>
      <c r="C87" s="24"/>
      <c r="D87" s="192"/>
      <c r="E87" s="65" t="s">
        <v>229</v>
      </c>
      <c r="F87" s="423">
        <f>SUM(F70:F86)</f>
        <v>0</v>
      </c>
    </row>
    <row r="88" spans="1:8" ht="13.5" thickBot="1">
      <c r="A88" s="996" t="s">
        <v>65</v>
      </c>
      <c r="B88" s="996"/>
      <c r="C88" s="24"/>
      <c r="D88" s="192"/>
      <c r="E88" s="25" t="s">
        <v>72</v>
      </c>
      <c r="F88" s="424">
        <f>F55</f>
        <v>0</v>
      </c>
    </row>
    <row r="89" spans="1:8" ht="13.5" thickBot="1">
      <c r="A89" s="7"/>
      <c r="B89" s="24"/>
      <c r="C89" s="24"/>
      <c r="D89" s="192"/>
      <c r="E89" s="25" t="s">
        <v>299</v>
      </c>
      <c r="F89" s="424">
        <f>SUM(F87:F88)</f>
        <v>0</v>
      </c>
    </row>
    <row r="90" spans="1:8">
      <c r="B90" s="30"/>
    </row>
    <row r="91" spans="1:8">
      <c r="B91" s="30"/>
    </row>
    <row r="92" spans="1:8">
      <c r="B92" s="30"/>
    </row>
    <row r="93" spans="1:8">
      <c r="B93" s="30"/>
    </row>
    <row r="95" spans="1:8">
      <c r="B95" s="31"/>
      <c r="C95" s="29"/>
      <c r="D95" s="29"/>
      <c r="E95" s="29"/>
      <c r="F95" s="284"/>
    </row>
    <row r="111" spans="4:4">
      <c r="D111" s="29"/>
    </row>
    <row r="112" spans="4:4">
      <c r="D112" s="29"/>
    </row>
    <row r="113" spans="3:4">
      <c r="D113" s="29"/>
    </row>
    <row r="114" spans="3:4">
      <c r="C114" s="2">
        <v>5</v>
      </c>
      <c r="D114" s="29"/>
    </row>
    <row r="115" spans="3:4">
      <c r="D115" s="29"/>
    </row>
    <row r="116" spans="3:4">
      <c r="D116" s="29"/>
    </row>
    <row r="117" spans="3:4">
      <c r="D117" s="29"/>
    </row>
    <row r="118" spans="3:4">
      <c r="D118" s="29"/>
    </row>
    <row r="119" spans="3:4">
      <c r="D119" s="29"/>
    </row>
    <row r="120" spans="3:4">
      <c r="D120" s="29"/>
    </row>
    <row r="121" spans="3:4">
      <c r="D121" s="29"/>
    </row>
    <row r="122" spans="3:4">
      <c r="D122" s="29"/>
    </row>
    <row r="123" spans="3:4">
      <c r="D123" s="29"/>
    </row>
    <row r="124" spans="3:4">
      <c r="D124" s="29"/>
    </row>
    <row r="125" spans="3:4">
      <c r="D125" s="29"/>
    </row>
    <row r="126" spans="3:4">
      <c r="D126" s="29"/>
    </row>
    <row r="127" spans="3:4">
      <c r="D127" s="29"/>
    </row>
    <row r="128" spans="3:4">
      <c r="D128" s="29"/>
    </row>
    <row r="129" spans="4:4">
      <c r="D129" s="29"/>
    </row>
    <row r="130" spans="4:4">
      <c r="D130" s="29"/>
    </row>
    <row r="131" spans="4:4">
      <c r="D131" s="29"/>
    </row>
    <row r="132" spans="4:4">
      <c r="D132" s="29"/>
    </row>
    <row r="133" spans="4:4">
      <c r="D133" s="29"/>
    </row>
    <row r="134" spans="4:4">
      <c r="D134" s="29"/>
    </row>
    <row r="135" spans="4:4">
      <c r="D135" s="29"/>
    </row>
    <row r="136" spans="4:4">
      <c r="D136" s="29"/>
    </row>
    <row r="137" spans="4:4">
      <c r="D137" s="29"/>
    </row>
    <row r="138" spans="4:4">
      <c r="D138" s="29"/>
    </row>
    <row r="139" spans="4:4">
      <c r="D139" s="29"/>
    </row>
    <row r="140" spans="4:4">
      <c r="D140" s="29"/>
    </row>
    <row r="141" spans="4:4">
      <c r="D141" s="29"/>
    </row>
    <row r="142" spans="4:4">
      <c r="D142" s="29"/>
    </row>
    <row r="143" spans="4:4">
      <c r="D143" s="29"/>
    </row>
    <row r="144" spans="4:4">
      <c r="D144" s="29"/>
    </row>
    <row r="145" spans="4:4">
      <c r="D145" s="29"/>
    </row>
    <row r="146" spans="4:4">
      <c r="D146" s="29"/>
    </row>
    <row r="147" spans="4:4">
      <c r="D147" s="29"/>
    </row>
    <row r="148" spans="4:4">
      <c r="D148" s="29"/>
    </row>
    <row r="149" spans="4:4">
      <c r="D149" s="29"/>
    </row>
    <row r="150" spans="4:4">
      <c r="D150" s="29"/>
    </row>
    <row r="151" spans="4:4">
      <c r="D151" s="29"/>
    </row>
    <row r="152" spans="4:4">
      <c r="D152" s="29"/>
    </row>
    <row r="153" spans="4:4">
      <c r="D153" s="29"/>
    </row>
    <row r="154" spans="4:4">
      <c r="D154" s="29"/>
    </row>
    <row r="155" spans="4:4">
      <c r="D155" s="29"/>
    </row>
    <row r="156" spans="4:4">
      <c r="D156" s="29"/>
    </row>
    <row r="157" spans="4:4">
      <c r="D157" s="29"/>
    </row>
    <row r="158" spans="4:4">
      <c r="D158" s="29"/>
    </row>
    <row r="159" spans="4:4">
      <c r="D159" s="29"/>
    </row>
    <row r="160" spans="4:4">
      <c r="D160" s="29"/>
    </row>
    <row r="161" spans="4:4">
      <c r="D161" s="29"/>
    </row>
    <row r="162" spans="4:4">
      <c r="D162" s="29"/>
    </row>
    <row r="163" spans="4:4">
      <c r="D163" s="29"/>
    </row>
    <row r="164" spans="4:4">
      <c r="D164" s="29"/>
    </row>
    <row r="165" spans="4:4">
      <c r="D165" s="29"/>
    </row>
    <row r="166" spans="4:4">
      <c r="D166" s="29"/>
    </row>
    <row r="167" spans="4:4">
      <c r="D167" s="29"/>
    </row>
    <row r="168" spans="4:4">
      <c r="D168" s="29"/>
    </row>
    <row r="169" spans="4:4">
      <c r="D169" s="29"/>
    </row>
    <row r="170" spans="4:4">
      <c r="D170" s="29"/>
    </row>
    <row r="171" spans="4:4">
      <c r="D171" s="29"/>
    </row>
    <row r="172" spans="4:4">
      <c r="D172" s="29"/>
    </row>
    <row r="173" spans="4:4">
      <c r="D173" s="29"/>
    </row>
    <row r="174" spans="4:4">
      <c r="D174" s="29"/>
    </row>
    <row r="175" spans="4:4">
      <c r="D175" s="29"/>
    </row>
    <row r="176" spans="4:4">
      <c r="D176" s="29"/>
    </row>
    <row r="177" spans="4:4">
      <c r="D177" s="29"/>
    </row>
    <row r="178" spans="4:4">
      <c r="D178" s="29"/>
    </row>
    <row r="179" spans="4:4">
      <c r="D179" s="29"/>
    </row>
    <row r="180" spans="4:4">
      <c r="D180" s="29"/>
    </row>
    <row r="181" spans="4:4">
      <c r="D181" s="29"/>
    </row>
    <row r="182" spans="4:4">
      <c r="D182" s="29"/>
    </row>
    <row r="183" spans="4:4">
      <c r="D183" s="29"/>
    </row>
    <row r="184" spans="4:4">
      <c r="D184" s="29"/>
    </row>
    <row r="185" spans="4:4">
      <c r="D185" s="29"/>
    </row>
    <row r="186" spans="4:4">
      <c r="D186" s="29"/>
    </row>
    <row r="187" spans="4:4">
      <c r="D187" s="29"/>
    </row>
    <row r="188" spans="4:4">
      <c r="D188" s="29"/>
    </row>
    <row r="189" spans="4:4">
      <c r="D189" s="29"/>
    </row>
    <row r="190" spans="4:4">
      <c r="D190" s="29"/>
    </row>
    <row r="191" spans="4:4">
      <c r="D191" s="29"/>
    </row>
    <row r="192" spans="4:4">
      <c r="D192" s="29"/>
    </row>
    <row r="193" spans="4:4">
      <c r="D193" s="29"/>
    </row>
    <row r="194" spans="4:4">
      <c r="D194" s="29"/>
    </row>
    <row r="195" spans="4:4">
      <c r="D195" s="29"/>
    </row>
    <row r="196" spans="4:4">
      <c r="D196" s="29"/>
    </row>
    <row r="197" spans="4:4">
      <c r="D197" s="29"/>
    </row>
    <row r="198" spans="4:4">
      <c r="D198" s="29"/>
    </row>
    <row r="199" spans="4:4">
      <c r="D199" s="29"/>
    </row>
    <row r="200" spans="4:4">
      <c r="D200" s="29"/>
    </row>
    <row r="201" spans="4:4">
      <c r="D201" s="29"/>
    </row>
    <row r="202" spans="4:4">
      <c r="D202" s="29"/>
    </row>
    <row r="203" spans="4:4">
      <c r="D203" s="29"/>
    </row>
    <row r="204" spans="4:4">
      <c r="D204" s="29"/>
    </row>
    <row r="205" spans="4:4">
      <c r="D205" s="29"/>
    </row>
    <row r="206" spans="4:4">
      <c r="D206" s="29"/>
    </row>
    <row r="207" spans="4:4">
      <c r="D207" s="29"/>
    </row>
    <row r="208" spans="4:4">
      <c r="D208" s="29"/>
    </row>
    <row r="209" spans="4:4">
      <c r="D209" s="29"/>
    </row>
    <row r="210" spans="4:4">
      <c r="D210" s="29"/>
    </row>
    <row r="211" spans="4:4">
      <c r="D211" s="29"/>
    </row>
    <row r="212" spans="4:4">
      <c r="D212" s="29"/>
    </row>
    <row r="213" spans="4:4">
      <c r="D213" s="29"/>
    </row>
    <row r="214" spans="4:4">
      <c r="D214" s="29"/>
    </row>
    <row r="215" spans="4:4">
      <c r="D215" s="29"/>
    </row>
    <row r="216" spans="4:4">
      <c r="D216" s="29"/>
    </row>
    <row r="217" spans="4:4">
      <c r="D217" s="29"/>
    </row>
    <row r="218" spans="4:4">
      <c r="D218" s="29"/>
    </row>
    <row r="219" spans="4:4">
      <c r="D219" s="29"/>
    </row>
    <row r="220" spans="4:4">
      <c r="D220" s="29"/>
    </row>
    <row r="221" spans="4:4">
      <c r="D221" s="29"/>
    </row>
    <row r="222" spans="4:4">
      <c r="D222" s="29"/>
    </row>
    <row r="223" spans="4:4">
      <c r="D223" s="29"/>
    </row>
    <row r="224" spans="4:4">
      <c r="D224" s="29"/>
    </row>
    <row r="225" spans="4:4">
      <c r="D225" s="29"/>
    </row>
    <row r="226" spans="4:4">
      <c r="D226" s="29"/>
    </row>
    <row r="227" spans="4:4">
      <c r="D227" s="29"/>
    </row>
    <row r="228" spans="4:4">
      <c r="D228" s="29"/>
    </row>
    <row r="229" spans="4:4">
      <c r="D229" s="29"/>
    </row>
    <row r="230" spans="4:4">
      <c r="D230" s="29"/>
    </row>
    <row r="231" spans="4:4">
      <c r="D231" s="29"/>
    </row>
    <row r="232" spans="4:4">
      <c r="D232" s="29"/>
    </row>
    <row r="233" spans="4:4">
      <c r="D233" s="29"/>
    </row>
    <row r="234" spans="4:4">
      <c r="D234" s="29"/>
    </row>
    <row r="235" spans="4:4">
      <c r="D235" s="29"/>
    </row>
    <row r="236" spans="4:4">
      <c r="D236" s="29"/>
    </row>
    <row r="237" spans="4:4">
      <c r="D237" s="29"/>
    </row>
    <row r="238" spans="4:4">
      <c r="D238" s="29"/>
    </row>
    <row r="239" spans="4:4">
      <c r="D239" s="29"/>
    </row>
    <row r="240" spans="4:4">
      <c r="D240" s="29"/>
    </row>
    <row r="241" spans="4:4">
      <c r="D241" s="29"/>
    </row>
    <row r="242" spans="4:4">
      <c r="D242" s="29"/>
    </row>
    <row r="243" spans="4:4">
      <c r="D243" s="29"/>
    </row>
    <row r="244" spans="4:4">
      <c r="D244" s="29"/>
    </row>
    <row r="245" spans="4:4">
      <c r="D245" s="29"/>
    </row>
    <row r="246" spans="4:4">
      <c r="D246" s="29"/>
    </row>
    <row r="247" spans="4:4">
      <c r="D247" s="29"/>
    </row>
    <row r="248" spans="4:4">
      <c r="D248" s="29"/>
    </row>
    <row r="249" spans="4:4">
      <c r="D249" s="29"/>
    </row>
    <row r="250" spans="4:4">
      <c r="D250" s="29"/>
    </row>
    <row r="251" spans="4:4">
      <c r="D251" s="29"/>
    </row>
    <row r="252" spans="4:4">
      <c r="D252" s="29"/>
    </row>
    <row r="253" spans="4:4">
      <c r="D253" s="29"/>
    </row>
    <row r="254" spans="4:4">
      <c r="D254" s="29"/>
    </row>
    <row r="255" spans="4:4">
      <c r="D255" s="29"/>
    </row>
    <row r="256" spans="4:4">
      <c r="D256" s="29"/>
    </row>
    <row r="257" spans="4:4">
      <c r="D257" s="29"/>
    </row>
    <row r="258" spans="4:4">
      <c r="D258" s="29"/>
    </row>
    <row r="259" spans="4:4">
      <c r="D259" s="29"/>
    </row>
    <row r="260" spans="4:4">
      <c r="D260" s="29"/>
    </row>
    <row r="261" spans="4:4">
      <c r="D261" s="29"/>
    </row>
    <row r="262" spans="4:4">
      <c r="D262" s="29"/>
    </row>
    <row r="263" spans="4:4">
      <c r="D263" s="29"/>
    </row>
    <row r="264" spans="4:4">
      <c r="D264" s="29"/>
    </row>
    <row r="265" spans="4:4">
      <c r="D265" s="29"/>
    </row>
    <row r="266" spans="4:4">
      <c r="D266" s="29"/>
    </row>
    <row r="267" spans="4:4">
      <c r="D267" s="29"/>
    </row>
    <row r="268" spans="4:4">
      <c r="D268" s="29"/>
    </row>
    <row r="269" spans="4:4">
      <c r="D269" s="29"/>
    </row>
    <row r="270" spans="4:4">
      <c r="D270" s="29"/>
    </row>
    <row r="271" spans="4:4">
      <c r="D271" s="29"/>
    </row>
    <row r="272" spans="4:4">
      <c r="D272" s="29"/>
    </row>
    <row r="273" spans="4:4">
      <c r="D273" s="29"/>
    </row>
    <row r="274" spans="4:4">
      <c r="D274" s="29"/>
    </row>
    <row r="275" spans="4:4">
      <c r="D275" s="29"/>
    </row>
    <row r="276" spans="4:4">
      <c r="D276" s="29"/>
    </row>
    <row r="277" spans="4:4">
      <c r="D277" s="29"/>
    </row>
    <row r="278" spans="4:4">
      <c r="D278" s="29"/>
    </row>
    <row r="279" spans="4:4">
      <c r="D279" s="29"/>
    </row>
    <row r="280" spans="4:4">
      <c r="D280" s="29"/>
    </row>
    <row r="281" spans="4:4">
      <c r="D281" s="29"/>
    </row>
    <row r="282" spans="4:4">
      <c r="D282" s="29"/>
    </row>
    <row r="283" spans="4:4">
      <c r="D283" s="29"/>
    </row>
    <row r="284" spans="4:4">
      <c r="D284" s="29"/>
    </row>
    <row r="285" spans="4:4">
      <c r="D285" s="29"/>
    </row>
    <row r="286" spans="4:4">
      <c r="D286" s="29"/>
    </row>
    <row r="287" spans="4:4">
      <c r="D287" s="29"/>
    </row>
    <row r="288" spans="4:4">
      <c r="D288" s="29"/>
    </row>
    <row r="289" spans="4:4">
      <c r="D289" s="29"/>
    </row>
    <row r="290" spans="4:4">
      <c r="D290" s="29"/>
    </row>
    <row r="291" spans="4:4">
      <c r="D291" s="29"/>
    </row>
    <row r="292" spans="4:4">
      <c r="D292" s="29"/>
    </row>
    <row r="293" spans="4:4">
      <c r="D293" s="29"/>
    </row>
    <row r="294" spans="4:4">
      <c r="D294" s="29"/>
    </row>
    <row r="295" spans="4:4">
      <c r="D295" s="29"/>
    </row>
    <row r="296" spans="4:4">
      <c r="D296" s="29"/>
    </row>
    <row r="297" spans="4:4">
      <c r="D297" s="29"/>
    </row>
    <row r="298" spans="4:4">
      <c r="D298" s="29"/>
    </row>
    <row r="299" spans="4:4">
      <c r="D299" s="29"/>
    </row>
    <row r="300" spans="4:4">
      <c r="D300" s="29"/>
    </row>
    <row r="301" spans="4:4">
      <c r="D301" s="29"/>
    </row>
    <row r="302" spans="4:4">
      <c r="D302" s="29"/>
    </row>
    <row r="303" spans="4:4">
      <c r="D303" s="29"/>
    </row>
    <row r="304" spans="4:4">
      <c r="D304" s="29"/>
    </row>
    <row r="305" spans="4:4">
      <c r="D305" s="29"/>
    </row>
    <row r="306" spans="4:4">
      <c r="D306" s="29"/>
    </row>
    <row r="307" spans="4:4">
      <c r="D307" s="29"/>
    </row>
    <row r="308" spans="4:4">
      <c r="D308" s="29"/>
    </row>
    <row r="309" spans="4:4">
      <c r="D309" s="29"/>
    </row>
    <row r="310" spans="4:4">
      <c r="D310" s="29"/>
    </row>
    <row r="311" spans="4:4">
      <c r="D311" s="29"/>
    </row>
    <row r="312" spans="4:4">
      <c r="D312" s="29"/>
    </row>
    <row r="313" spans="4:4">
      <c r="D313" s="29"/>
    </row>
    <row r="314" spans="4:4">
      <c r="D314" s="29"/>
    </row>
    <row r="315" spans="4:4">
      <c r="D315" s="29"/>
    </row>
    <row r="316" spans="4:4">
      <c r="D316" s="29"/>
    </row>
    <row r="317" spans="4:4">
      <c r="D317" s="29"/>
    </row>
    <row r="318" spans="4:4">
      <c r="D318" s="29"/>
    </row>
    <row r="319" spans="4:4">
      <c r="D319" s="29"/>
    </row>
    <row r="320" spans="4:4">
      <c r="D320" s="29"/>
    </row>
    <row r="321" spans="4:4">
      <c r="D321" s="29"/>
    </row>
    <row r="322" spans="4:4">
      <c r="D322" s="29"/>
    </row>
    <row r="323" spans="4:4">
      <c r="D323" s="29"/>
    </row>
    <row r="324" spans="4:4">
      <c r="D324" s="29"/>
    </row>
    <row r="325" spans="4:4">
      <c r="D325" s="29"/>
    </row>
    <row r="326" spans="4:4">
      <c r="D326" s="29"/>
    </row>
    <row r="327" spans="4:4">
      <c r="D327" s="29"/>
    </row>
    <row r="328" spans="4:4">
      <c r="D328" s="29"/>
    </row>
    <row r="329" spans="4:4">
      <c r="D329" s="29"/>
    </row>
    <row r="330" spans="4:4">
      <c r="D330" s="29"/>
    </row>
    <row r="331" spans="4:4">
      <c r="D331" s="29"/>
    </row>
    <row r="332" spans="4:4">
      <c r="D332" s="29"/>
    </row>
    <row r="333" spans="4:4">
      <c r="D333" s="29"/>
    </row>
    <row r="334" spans="4:4">
      <c r="D334" s="29"/>
    </row>
    <row r="335" spans="4:4">
      <c r="D335" s="29"/>
    </row>
    <row r="336" spans="4:4">
      <c r="D336" s="29"/>
    </row>
    <row r="337" spans="4:4">
      <c r="D337" s="29"/>
    </row>
    <row r="338" spans="4:4">
      <c r="D338" s="29"/>
    </row>
    <row r="339" spans="4:4">
      <c r="D339" s="29"/>
    </row>
    <row r="340" spans="4:4">
      <c r="D340" s="29"/>
    </row>
    <row r="341" spans="4:4">
      <c r="D341" s="29"/>
    </row>
    <row r="342" spans="4:4">
      <c r="D342" s="29"/>
    </row>
    <row r="343" spans="4:4">
      <c r="D343" s="29"/>
    </row>
    <row r="344" spans="4:4">
      <c r="D344" s="29"/>
    </row>
    <row r="345" spans="4:4">
      <c r="D345" s="29"/>
    </row>
    <row r="346" spans="4:4">
      <c r="D346" s="29"/>
    </row>
    <row r="347" spans="4:4">
      <c r="D347" s="29"/>
    </row>
    <row r="348" spans="4:4">
      <c r="D348" s="29"/>
    </row>
    <row r="349" spans="4:4">
      <c r="D349" s="29"/>
    </row>
    <row r="350" spans="4:4">
      <c r="D350" s="29"/>
    </row>
    <row r="351" spans="4:4">
      <c r="D351" s="29"/>
    </row>
    <row r="352" spans="4:4">
      <c r="D352" s="29"/>
    </row>
    <row r="353" spans="4:4">
      <c r="D353" s="29"/>
    </row>
    <row r="354" spans="4:4">
      <c r="D354" s="29"/>
    </row>
    <row r="355" spans="4:4">
      <c r="D355" s="29"/>
    </row>
    <row r="356" spans="4:4">
      <c r="D356" s="29"/>
    </row>
    <row r="357" spans="4:4">
      <c r="D357" s="29"/>
    </row>
    <row r="358" spans="4:4">
      <c r="D358" s="29"/>
    </row>
    <row r="359" spans="4:4">
      <c r="D359" s="29"/>
    </row>
    <row r="360" spans="4:4">
      <c r="D360" s="29"/>
    </row>
    <row r="361" spans="4:4">
      <c r="D361" s="29"/>
    </row>
    <row r="362" spans="4:4">
      <c r="D362" s="29"/>
    </row>
    <row r="363" spans="4:4">
      <c r="D363" s="29"/>
    </row>
    <row r="364" spans="4:4">
      <c r="D364" s="29"/>
    </row>
    <row r="365" spans="4:4">
      <c r="D365" s="29"/>
    </row>
    <row r="366" spans="4:4">
      <c r="D366" s="29"/>
    </row>
    <row r="367" spans="4:4">
      <c r="D367" s="29"/>
    </row>
    <row r="368" spans="4:4">
      <c r="D368" s="29"/>
    </row>
    <row r="369" spans="4:4">
      <c r="D369" s="29"/>
    </row>
    <row r="370" spans="4:4">
      <c r="D370" s="29"/>
    </row>
    <row r="371" spans="4:4">
      <c r="D371" s="29"/>
    </row>
    <row r="372" spans="4:4">
      <c r="D372" s="29"/>
    </row>
    <row r="373" spans="4:4">
      <c r="D373" s="29"/>
    </row>
    <row r="374" spans="4:4">
      <c r="D374" s="29"/>
    </row>
    <row r="375" spans="4:4">
      <c r="D375" s="29"/>
    </row>
    <row r="376" spans="4:4">
      <c r="D376" s="29"/>
    </row>
    <row r="377" spans="4:4">
      <c r="D377" s="29"/>
    </row>
    <row r="378" spans="4:4">
      <c r="D378" s="29"/>
    </row>
    <row r="379" spans="4:4">
      <c r="D379" s="29"/>
    </row>
    <row r="380" spans="4:4">
      <c r="D380" s="29"/>
    </row>
    <row r="381" spans="4:4">
      <c r="D381" s="29"/>
    </row>
    <row r="382" spans="4:4">
      <c r="D382" s="29"/>
    </row>
    <row r="383" spans="4:4">
      <c r="D383" s="29"/>
    </row>
    <row r="384" spans="4:4">
      <c r="D384" s="29"/>
    </row>
    <row r="385" spans="4:4">
      <c r="D385" s="29"/>
    </row>
    <row r="386" spans="4:4">
      <c r="D386" s="29"/>
    </row>
    <row r="387" spans="4:4">
      <c r="D387" s="29"/>
    </row>
    <row r="388" spans="4:4">
      <c r="D388" s="29"/>
    </row>
    <row r="389" spans="4:4">
      <c r="D389" s="29"/>
    </row>
    <row r="390" spans="4:4">
      <c r="D390" s="29"/>
    </row>
    <row r="391" spans="4:4">
      <c r="D391" s="29"/>
    </row>
    <row r="392" spans="4:4">
      <c r="D392" s="29"/>
    </row>
    <row r="393" spans="4:4">
      <c r="D393" s="29"/>
    </row>
    <row r="394" spans="4:4">
      <c r="D394" s="29"/>
    </row>
    <row r="395" spans="4:4">
      <c r="D395" s="29"/>
    </row>
    <row r="396" spans="4:4">
      <c r="D396" s="29"/>
    </row>
    <row r="397" spans="4:4">
      <c r="D397" s="29"/>
    </row>
    <row r="398" spans="4:4">
      <c r="D398" s="29"/>
    </row>
    <row r="399" spans="4:4">
      <c r="D399" s="29"/>
    </row>
    <row r="400" spans="4:4">
      <c r="D400" s="29"/>
    </row>
    <row r="401" spans="4:4">
      <c r="D401" s="29"/>
    </row>
    <row r="402" spans="4:4">
      <c r="D402" s="29"/>
    </row>
    <row r="403" spans="4:4">
      <c r="D403" s="29"/>
    </row>
    <row r="404" spans="4:4">
      <c r="D404" s="29"/>
    </row>
    <row r="405" spans="4:4">
      <c r="D405" s="29"/>
    </row>
    <row r="406" spans="4:4">
      <c r="D406" s="29"/>
    </row>
    <row r="407" spans="4:4">
      <c r="D407" s="29"/>
    </row>
    <row r="408" spans="4:4">
      <c r="D408" s="29"/>
    </row>
    <row r="416" spans="4:4">
      <c r="D416" s="29"/>
    </row>
    <row r="417" spans="4:6">
      <c r="D417" s="29"/>
      <c r="F417" s="2"/>
    </row>
    <row r="418" spans="4:6">
      <c r="D418" s="29"/>
      <c r="F418" s="2"/>
    </row>
    <row r="419" spans="4:6">
      <c r="D419" s="29"/>
      <c r="F419" s="2"/>
    </row>
    <row r="420" spans="4:6">
      <c r="D420" s="29"/>
      <c r="F420" s="2"/>
    </row>
    <row r="421" spans="4:6">
      <c r="D421" s="29"/>
      <c r="F421" s="2"/>
    </row>
    <row r="422" spans="4:6">
      <c r="D422" s="29"/>
      <c r="F422" s="2"/>
    </row>
    <row r="423" spans="4:6">
      <c r="D423" s="29"/>
      <c r="F423" s="2"/>
    </row>
    <row r="424" spans="4:6">
      <c r="D424" s="29"/>
      <c r="F424" s="2"/>
    </row>
    <row r="425" spans="4:6">
      <c r="D425" s="29"/>
      <c r="F425" s="2"/>
    </row>
    <row r="426" spans="4:6">
      <c r="D426" s="29"/>
      <c r="F426" s="2"/>
    </row>
    <row r="427" spans="4:6">
      <c r="D427" s="29"/>
      <c r="F427" s="2"/>
    </row>
    <row r="428" spans="4:6">
      <c r="D428" s="29"/>
      <c r="F428" s="2"/>
    </row>
    <row r="429" spans="4:6">
      <c r="D429" s="29"/>
      <c r="F429" s="2"/>
    </row>
    <row r="430" spans="4:6">
      <c r="D430" s="29"/>
      <c r="F430" s="2"/>
    </row>
    <row r="431" spans="4:6">
      <c r="D431" s="29"/>
      <c r="F431" s="2"/>
    </row>
    <row r="432" spans="4:6">
      <c r="D432" s="29"/>
      <c r="F432" s="2"/>
    </row>
    <row r="433" spans="4:6">
      <c r="D433" s="29"/>
      <c r="F433" s="2"/>
    </row>
    <row r="434" spans="4:6">
      <c r="D434" s="29"/>
      <c r="F434" s="2"/>
    </row>
    <row r="435" spans="4:6">
      <c r="D435" s="29"/>
      <c r="F435" s="2"/>
    </row>
    <row r="436" spans="4:6">
      <c r="D436" s="29"/>
      <c r="F436" s="2"/>
    </row>
    <row r="437" spans="4:6">
      <c r="D437" s="29"/>
      <c r="F437" s="2"/>
    </row>
    <row r="438" spans="4:6">
      <c r="D438" s="29"/>
      <c r="F438" s="2"/>
    </row>
    <row r="439" spans="4:6">
      <c r="D439" s="29"/>
      <c r="F439" s="2"/>
    </row>
    <row r="440" spans="4:6">
      <c r="D440" s="29"/>
      <c r="F440" s="2"/>
    </row>
    <row r="441" spans="4:6">
      <c r="D441" s="29"/>
      <c r="F441" s="2"/>
    </row>
    <row r="442" spans="4:6">
      <c r="D442" s="29"/>
      <c r="F442" s="2"/>
    </row>
    <row r="443" spans="4:6">
      <c r="D443" s="29"/>
      <c r="F443" s="2"/>
    </row>
    <row r="444" spans="4:6">
      <c r="D444" s="29"/>
      <c r="F444" s="2"/>
    </row>
    <row r="445" spans="4:6">
      <c r="D445" s="29"/>
      <c r="F445" s="2"/>
    </row>
    <row r="446" spans="4:6">
      <c r="D446" s="29"/>
      <c r="F446" s="2"/>
    </row>
    <row r="447" spans="4:6">
      <c r="D447" s="29"/>
      <c r="F447" s="2"/>
    </row>
    <row r="448" spans="4:6">
      <c r="D448" s="29"/>
      <c r="F448" s="2"/>
    </row>
    <row r="449" spans="4:6">
      <c r="D449" s="29"/>
      <c r="F449" s="2"/>
    </row>
    <row r="450" spans="4:6">
      <c r="D450" s="29"/>
      <c r="F450" s="2"/>
    </row>
    <row r="451" spans="4:6">
      <c r="D451" s="29"/>
      <c r="F451" s="2"/>
    </row>
    <row r="452" spans="4:6">
      <c r="D452" s="29"/>
      <c r="F452" s="2"/>
    </row>
    <row r="453" spans="4:6">
      <c r="D453" s="29"/>
      <c r="F453" s="2"/>
    </row>
    <row r="454" spans="4:6">
      <c r="D454" s="29"/>
      <c r="F454" s="2"/>
    </row>
    <row r="455" spans="4:6">
      <c r="D455" s="29"/>
      <c r="F455" s="2"/>
    </row>
    <row r="456" spans="4:6">
      <c r="D456" s="29"/>
      <c r="F456" s="2"/>
    </row>
    <row r="457" spans="4:6">
      <c r="D457" s="29"/>
      <c r="F457" s="2"/>
    </row>
    <row r="458" spans="4:6">
      <c r="D458" s="29"/>
      <c r="F458" s="2"/>
    </row>
    <row r="459" spans="4:6">
      <c r="D459" s="29"/>
      <c r="F459" s="2"/>
    </row>
    <row r="460" spans="4:6">
      <c r="D460" s="29"/>
      <c r="F460" s="2"/>
    </row>
    <row r="461" spans="4:6">
      <c r="D461" s="29"/>
      <c r="F461" s="2"/>
    </row>
    <row r="462" spans="4:6">
      <c r="D462" s="29"/>
      <c r="F462" s="2"/>
    </row>
    <row r="463" spans="4:6">
      <c r="D463" s="29"/>
      <c r="F463" s="2"/>
    </row>
    <row r="464" spans="4:6">
      <c r="D464" s="29"/>
      <c r="F464" s="2"/>
    </row>
    <row r="465" spans="4:6">
      <c r="D465" s="29"/>
      <c r="F465" s="2"/>
    </row>
    <row r="466" spans="4:6">
      <c r="D466" s="29"/>
      <c r="F466" s="2"/>
    </row>
    <row r="467" spans="4:6">
      <c r="D467" s="29"/>
      <c r="F467" s="2"/>
    </row>
    <row r="468" spans="4:6">
      <c r="D468" s="29"/>
      <c r="F468" s="2"/>
    </row>
    <row r="469" spans="4:6">
      <c r="D469" s="29"/>
      <c r="F469" s="2"/>
    </row>
    <row r="470" spans="4:6">
      <c r="D470" s="29"/>
      <c r="F470" s="2"/>
    </row>
    <row r="471" spans="4:6">
      <c r="D471" s="29"/>
      <c r="F471" s="2"/>
    </row>
    <row r="472" spans="4:6">
      <c r="D472" s="29"/>
      <c r="F472" s="2"/>
    </row>
    <row r="473" spans="4:6">
      <c r="D473" s="29"/>
      <c r="F473" s="2"/>
    </row>
    <row r="474" spans="4:6">
      <c r="D474" s="29"/>
      <c r="F474" s="2"/>
    </row>
    <row r="475" spans="4:6">
      <c r="D475" s="29"/>
      <c r="F475" s="2"/>
    </row>
    <row r="476" spans="4:6">
      <c r="D476" s="29"/>
      <c r="F476" s="2"/>
    </row>
    <row r="477" spans="4:6">
      <c r="D477" s="29"/>
      <c r="F477" s="2"/>
    </row>
    <row r="478" spans="4:6">
      <c r="D478" s="29"/>
      <c r="F478" s="2"/>
    </row>
    <row r="479" spans="4:6">
      <c r="D479" s="29"/>
      <c r="F479" s="2"/>
    </row>
    <row r="480" spans="4:6">
      <c r="D480" s="29"/>
      <c r="F480" s="2"/>
    </row>
    <row r="481" spans="4:6">
      <c r="D481" s="29"/>
      <c r="F481" s="2"/>
    </row>
    <row r="482" spans="4:6">
      <c r="D482" s="29"/>
      <c r="F482" s="2"/>
    </row>
    <row r="483" spans="4:6">
      <c r="D483" s="29"/>
      <c r="F483" s="2"/>
    </row>
    <row r="484" spans="4:6">
      <c r="D484" s="29"/>
      <c r="F484" s="2"/>
    </row>
    <row r="485" spans="4:6">
      <c r="D485" s="29"/>
      <c r="F485" s="2"/>
    </row>
  </sheetData>
  <mergeCells count="22">
    <mergeCell ref="F46:F47"/>
    <mergeCell ref="D46:D47"/>
    <mergeCell ref="A88:B88"/>
    <mergeCell ref="E64:E66"/>
    <mergeCell ref="D37:D38"/>
    <mergeCell ref="A64:A67"/>
    <mergeCell ref="B64:B67"/>
    <mergeCell ref="C64:C67"/>
    <mergeCell ref="D64:D66"/>
    <mergeCell ref="F64:F66"/>
    <mergeCell ref="A7:A9"/>
    <mergeCell ref="B7:B9"/>
    <mergeCell ref="C7:C9"/>
    <mergeCell ref="D28:D29"/>
    <mergeCell ref="F28:F29"/>
    <mergeCell ref="D7:D8"/>
    <mergeCell ref="E7:E8"/>
    <mergeCell ref="F7:F8"/>
    <mergeCell ref="D10:D11"/>
    <mergeCell ref="F10:F11"/>
    <mergeCell ref="D19:D20"/>
    <mergeCell ref="F19:F20"/>
  </mergeCells>
  <dataValidations disablePrompts="1" count="2">
    <dataValidation type="list" allowBlank="1" showInputMessage="1" showErrorMessage="1" sqref="II85:II86 WUU85:WUU86 WKY85:WKY86 WBC85:WBC86 VRG85:VRG86 VHK85:VHK86 UXO85:UXO86 UNS85:UNS86 UDW85:UDW86 TUA85:TUA86 TKE85:TKE86 TAI85:TAI86 SQM85:SQM86 SGQ85:SGQ86 RWU85:RWU86 RMY85:RMY86 RDC85:RDC86 QTG85:QTG86 QJK85:QJK86 PZO85:PZO86 PPS85:PPS86 PFW85:PFW86 OWA85:OWA86 OME85:OME86 OCI85:OCI86 NSM85:NSM86 NIQ85:NIQ86 MYU85:MYU86 MOY85:MOY86 MFC85:MFC86 LVG85:LVG86 LLK85:LLK86 LBO85:LBO86 KRS85:KRS86 KHW85:KHW86 JYA85:JYA86 JOE85:JOE86 JEI85:JEI86 IUM85:IUM86 IKQ85:IKQ86 IAU85:IAU86 HQY85:HQY86 HHC85:HHC86 GXG85:GXG86 GNK85:GNK86 GDO85:GDO86 FTS85:FTS86 FJW85:FJW86 FAA85:FAA86 EQE85:EQE86 EGI85:EGI86 DWM85:DWM86 DMQ85:DMQ86 DCU85:DCU86 CSY85:CSY86 CJC85:CJC86 BZG85:BZG86 BPK85:BPK86 BFO85:BFO86 AVS85:AVS86 ALW85:ALW86 ACA85:ACA86 SE85:SE86">
      <formula1>#REF!</formula1>
    </dataValidation>
    <dataValidation type="list" allowBlank="1" showInputMessage="1" showErrorMessage="1" sqref="IE85:IF86 WUQ85:WUR86 WKU85:WKV86 WAY85:WAZ86 VRC85:VRD86 VHG85:VHH86 UXK85:UXL86 UNO85:UNP86 UDS85:UDT86 TTW85:TTX86 TKA85:TKB86 TAE85:TAF86 SQI85:SQJ86 SGM85:SGN86 RWQ85:RWR86 RMU85:RMV86 RCY85:RCZ86 QTC85:QTD86 QJG85:QJH86 PZK85:PZL86 PPO85:PPP86 PFS85:PFT86 OVW85:OVX86 OMA85:OMB86 OCE85:OCF86 NSI85:NSJ86 NIM85:NIN86 MYQ85:MYR86 MOU85:MOV86 MEY85:MEZ86 LVC85:LVD86 LLG85:LLH86 LBK85:LBL86 KRO85:KRP86 KHS85:KHT86 JXW85:JXX86 JOA85:JOB86 JEE85:JEF86 IUI85:IUJ86 IKM85:IKN86 IAQ85:IAR86 HQU85:HQV86 HGY85:HGZ86 GXC85:GXD86 GNG85:GNH86 GDK85:GDL86 FTO85:FTP86 FJS85:FJT86 EZW85:EZX86 EQA85:EQB86 EGE85:EGF86 DWI85:DWJ86 DMM85:DMN86 DCQ85:DCR86 CSU85:CSV86 CIY85:CIZ86 BZC85:BZD86 BPG85:BPH86 BFK85:BFL86 AVO85:AVP86 ALS85:ALT86 ABW85:ABX86 SA85:SB86 WUN85:WUN86 WKR85:WKR86 WAV85:WAV86 VQZ85:VQZ86 VHD85:VHD86 UXH85:UXH86 UNL85:UNL86 UDP85:UDP86 TTT85:TTT86 TJX85:TJX86 TAB85:TAB86 SQF85:SQF86 SGJ85:SGJ86 RWN85:RWN86 RMR85:RMR86 RCV85:RCV86 QSZ85:QSZ86 QJD85:QJD86 PZH85:PZH86 PPL85:PPL86 PFP85:PFP86 OVT85:OVT86 OLX85:OLX86 OCB85:OCB86 NSF85:NSF86 NIJ85:NIJ86 MYN85:MYN86 MOR85:MOR86 MEV85:MEV86 LUZ85:LUZ86 LLD85:LLD86 LBH85:LBH86 KRL85:KRL86 KHP85:KHP86 JXT85:JXT86 JNX85:JNX86 JEB85:JEB86 IUF85:IUF86 IKJ85:IKJ86 IAN85:IAN86 HQR85:HQR86 HGV85:HGV86 GWZ85:GWZ86 GND85:GND86 GDH85:GDH86 FTL85:FTL86 FJP85:FJP86 EZT85:EZT86 EPX85:EPX86 EGB85:EGB86 DWF85:DWF86 DMJ85:DMJ86 DCN85:DCN86 CSR85:CSR86 CIV85:CIV86 BYZ85:BYZ86 BPD85:BPD86 BFH85:BFH86 AVL85:AVL86 ALP85:ALP86 ABT85:ABT86 RX85:RX86 IB85:IB86">
      <formula1>#REF!</formula1>
    </dataValidation>
  </dataValidations>
  <pageMargins left="0.51181102362204722" right="0.31496062992125984" top="0.74803149606299213" bottom="0.74803149606299213" header="0.51181102362204722" footer="0.51181102362204722"/>
  <pageSetup paperSize="9" scale="90" firstPageNumber="3" orientation="portrait" useFirstPageNumber="1" r:id="rId1"/>
  <headerFooter differentOddEven="1" differentFirst="1">
    <oddFooter>&amp;L&amp;A&amp;C&amp;"Arial,Regular" Page &amp;P of  &amp;N</oddFooter>
    <firstFooter>&amp;L&amp;A&amp;CPage &amp;P of &amp;N</firstFooter>
  </headerFooter>
  <rowBreaks count="1" manualBreakCount="1">
    <brk id="56" max="5" man="1"/>
  </rowBreaks>
  <ignoredErrors>
    <ignoredError sqref="D9:E9 A2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3"/>
  <sheetViews>
    <sheetView showGridLines="0" view="pageBreakPreview" zoomScaleNormal="100" zoomScaleSheetLayoutView="100" workbookViewId="0">
      <selection activeCell="C88" sqref="C88"/>
    </sheetView>
  </sheetViews>
  <sheetFormatPr defaultColWidth="9.7109375" defaultRowHeight="12.75"/>
  <cols>
    <col min="1" max="1" width="3.140625" style="2" customWidth="1"/>
    <col min="2" max="2" width="4.7109375" style="2" customWidth="1"/>
    <col min="3" max="3" width="52.7109375" style="2" customWidth="1"/>
    <col min="4" max="4" width="10.140625" style="2" customWidth="1"/>
    <col min="5" max="5" width="10.7109375" style="194" customWidth="1"/>
    <col min="6" max="6" width="13.7109375" style="2" customWidth="1"/>
    <col min="7" max="7" width="17.7109375" style="182" bestFit="1" customWidth="1"/>
    <col min="8" max="8" width="3.7109375" style="2" customWidth="1"/>
    <col min="9" max="10" width="9.7109375" style="11"/>
    <col min="11" max="16384" width="9.7109375" style="2"/>
  </cols>
  <sheetData>
    <row r="1" spans="2:8" ht="19.5" customHeight="1">
      <c r="B1" s="1" t="s">
        <v>0</v>
      </c>
      <c r="D1" s="9"/>
      <c r="E1" s="401"/>
      <c r="F1" s="401"/>
      <c r="G1" s="401"/>
    </row>
    <row r="2" spans="2:8" ht="16.899999999999999" customHeight="1">
      <c r="B2" s="3" t="s">
        <v>466</v>
      </c>
      <c r="C2" s="4"/>
      <c r="D2" s="4"/>
      <c r="E2" s="401"/>
      <c r="F2" s="401"/>
      <c r="G2" s="401"/>
    </row>
    <row r="3" spans="2:8" ht="15.75">
      <c r="B3" s="327" t="s">
        <v>302</v>
      </c>
      <c r="C3" s="6"/>
      <c r="D3" s="6"/>
      <c r="E3" s="189"/>
      <c r="F3" s="6"/>
      <c r="G3" s="174"/>
    </row>
    <row r="4" spans="2:8">
      <c r="B4" s="325" t="s">
        <v>365</v>
      </c>
      <c r="C4" s="6"/>
      <c r="D4" s="6"/>
      <c r="E4" s="190"/>
      <c r="F4" s="6"/>
      <c r="G4" s="173"/>
    </row>
    <row r="5" spans="2:8" ht="13.5" thickBot="1">
      <c r="B5" s="325" t="s">
        <v>329</v>
      </c>
      <c r="C5" s="6"/>
      <c r="D5" s="6"/>
      <c r="E5" s="190"/>
      <c r="F5" s="6"/>
      <c r="G5" s="175"/>
    </row>
    <row r="6" spans="2:8">
      <c r="B6" s="974" t="s">
        <v>2</v>
      </c>
      <c r="C6" s="977" t="s">
        <v>3</v>
      </c>
      <c r="D6" s="980" t="s">
        <v>4</v>
      </c>
      <c r="E6" s="987" t="s">
        <v>272</v>
      </c>
      <c r="F6" s="989" t="s">
        <v>84</v>
      </c>
      <c r="G6" s="991" t="s">
        <v>309</v>
      </c>
    </row>
    <row r="7" spans="2:8">
      <c r="B7" s="975"/>
      <c r="C7" s="978"/>
      <c r="D7" s="981"/>
      <c r="E7" s="988"/>
      <c r="F7" s="990"/>
      <c r="G7" s="992"/>
    </row>
    <row r="8" spans="2:8">
      <c r="B8" s="975"/>
      <c r="C8" s="978"/>
      <c r="D8" s="981"/>
      <c r="E8" s="1008"/>
      <c r="F8" s="1011"/>
      <c r="G8" s="1009"/>
    </row>
    <row r="9" spans="2:8" ht="13.5" thickBot="1">
      <c r="B9" s="975"/>
      <c r="C9" s="978"/>
      <c r="D9" s="981"/>
      <c r="E9" s="636" t="s">
        <v>6</v>
      </c>
      <c r="F9" s="404" t="s">
        <v>7</v>
      </c>
      <c r="G9" s="439" t="s">
        <v>30</v>
      </c>
    </row>
    <row r="10" spans="2:8">
      <c r="B10" s="334">
        <v>1</v>
      </c>
      <c r="C10" s="73" t="s">
        <v>375</v>
      </c>
      <c r="D10" s="17"/>
      <c r="E10" s="983">
        <f>SUM(E12:E17)/4</f>
        <v>1</v>
      </c>
      <c r="F10" s="18"/>
      <c r="G10" s="985" t="s">
        <v>31</v>
      </c>
    </row>
    <row r="11" spans="2:8">
      <c r="B11" s="335"/>
      <c r="C11" s="74" t="s">
        <v>363</v>
      </c>
      <c r="D11" s="19"/>
      <c r="E11" s="984">
        <v>0</v>
      </c>
      <c r="F11" s="20"/>
      <c r="G11" s="986"/>
    </row>
    <row r="12" spans="2:8">
      <c r="B12" s="336" t="s">
        <v>8</v>
      </c>
      <c r="C12" s="21" t="s">
        <v>32</v>
      </c>
      <c r="D12" s="22" t="s">
        <v>33</v>
      </c>
      <c r="E12" s="646">
        <v>0</v>
      </c>
      <c r="F12" s="412">
        <v>0</v>
      </c>
      <c r="G12" s="750" t="str">
        <f t="shared" ref="G12:G18" si="0">+IF($E12="","",IF($E12=0,"rate only",$E12*(F12)))</f>
        <v>rate only</v>
      </c>
      <c r="H12" s="165"/>
    </row>
    <row r="13" spans="2:8">
      <c r="B13" s="336" t="s">
        <v>10</v>
      </c>
      <c r="C13" s="21" t="s">
        <v>34</v>
      </c>
      <c r="D13" s="22" t="s">
        <v>33</v>
      </c>
      <c r="E13" s="646">
        <v>0</v>
      </c>
      <c r="F13" s="412">
        <v>0</v>
      </c>
      <c r="G13" s="750" t="str">
        <f t="shared" si="0"/>
        <v>rate only</v>
      </c>
      <c r="H13" s="165"/>
    </row>
    <row r="14" spans="2:8">
      <c r="B14" s="336" t="s">
        <v>35</v>
      </c>
      <c r="C14" s="21" t="s">
        <v>36</v>
      </c>
      <c r="D14" s="22" t="s">
        <v>33</v>
      </c>
      <c r="E14" s="646">
        <v>0</v>
      </c>
      <c r="F14" s="413">
        <v>0</v>
      </c>
      <c r="G14" s="750" t="str">
        <f t="shared" si="0"/>
        <v>rate only</v>
      </c>
      <c r="H14" s="165"/>
    </row>
    <row r="15" spans="2:8">
      <c r="B15" s="336" t="s">
        <v>37</v>
      </c>
      <c r="C15" s="21" t="s">
        <v>38</v>
      </c>
      <c r="D15" s="22" t="s">
        <v>33</v>
      </c>
      <c r="E15" s="646">
        <v>4</v>
      </c>
      <c r="F15" s="425">
        <v>0</v>
      </c>
      <c r="G15" s="750">
        <f t="shared" si="0"/>
        <v>0</v>
      </c>
      <c r="H15" s="165"/>
    </row>
    <row r="16" spans="2:8">
      <c r="B16" s="336" t="s">
        <v>39</v>
      </c>
      <c r="C16" s="21" t="s">
        <v>40</v>
      </c>
      <c r="D16" s="22" t="s">
        <v>33</v>
      </c>
      <c r="E16" s="646">
        <v>0</v>
      </c>
      <c r="F16" s="412">
        <v>0</v>
      </c>
      <c r="G16" s="750" t="str">
        <f t="shared" si="0"/>
        <v>rate only</v>
      </c>
      <c r="H16" s="165"/>
    </row>
    <row r="17" spans="2:8">
      <c r="B17" s="340" t="s">
        <v>41</v>
      </c>
      <c r="C17" s="71" t="s">
        <v>42</v>
      </c>
      <c r="D17" s="214" t="s">
        <v>33</v>
      </c>
      <c r="E17" s="646">
        <v>0</v>
      </c>
      <c r="F17" s="413">
        <v>0</v>
      </c>
      <c r="G17" s="750" t="str">
        <f t="shared" si="0"/>
        <v>rate only</v>
      </c>
      <c r="H17" s="165"/>
    </row>
    <row r="18" spans="2:8" ht="13.5" thickBot="1">
      <c r="B18" s="337" t="s">
        <v>43</v>
      </c>
      <c r="C18" s="71" t="s">
        <v>213</v>
      </c>
      <c r="D18" s="214" t="s">
        <v>33</v>
      </c>
      <c r="E18" s="649">
        <f>E10</f>
        <v>1</v>
      </c>
      <c r="F18" s="414">
        <v>0</v>
      </c>
      <c r="G18" s="750">
        <f t="shared" si="0"/>
        <v>0</v>
      </c>
    </row>
    <row r="19" spans="2:8" ht="13.5">
      <c r="B19" s="334">
        <v>2</v>
      </c>
      <c r="C19" s="73" t="s">
        <v>376</v>
      </c>
      <c r="D19" s="17"/>
      <c r="E19" s="983">
        <f>SUM(E21:E26)/4</f>
        <v>2</v>
      </c>
      <c r="F19" s="18"/>
      <c r="G19" s="985" t="s">
        <v>31</v>
      </c>
    </row>
    <row r="20" spans="2:8">
      <c r="B20" s="335"/>
      <c r="C20" s="74" t="s">
        <v>363</v>
      </c>
      <c r="D20" s="19"/>
      <c r="E20" s="984">
        <v>0</v>
      </c>
      <c r="F20" s="20"/>
      <c r="G20" s="986"/>
    </row>
    <row r="21" spans="2:8">
      <c r="B21" s="336" t="s">
        <v>11</v>
      </c>
      <c r="C21" s="21" t="s">
        <v>32</v>
      </c>
      <c r="D21" s="22" t="s">
        <v>33</v>
      </c>
      <c r="E21" s="646">
        <v>0</v>
      </c>
      <c r="F21" s="412">
        <v>0</v>
      </c>
      <c r="G21" s="750" t="str">
        <f t="shared" ref="G21:G27" si="1">+IF($E21="","",IF($E21=0,"rate only",$E21*(F21)))</f>
        <v>rate only</v>
      </c>
      <c r="H21" s="165"/>
    </row>
    <row r="22" spans="2:8">
      <c r="B22" s="336" t="s">
        <v>12</v>
      </c>
      <c r="C22" s="21" t="s">
        <v>34</v>
      </c>
      <c r="D22" s="22" t="s">
        <v>33</v>
      </c>
      <c r="E22" s="646">
        <v>0</v>
      </c>
      <c r="F22" s="412">
        <v>0</v>
      </c>
      <c r="G22" s="750" t="str">
        <f t="shared" si="1"/>
        <v>rate only</v>
      </c>
      <c r="H22" s="165"/>
    </row>
    <row r="23" spans="2:8">
      <c r="B23" s="336" t="s">
        <v>13</v>
      </c>
      <c r="C23" s="21" t="s">
        <v>36</v>
      </c>
      <c r="D23" s="22" t="s">
        <v>33</v>
      </c>
      <c r="E23" s="646">
        <v>0</v>
      </c>
      <c r="F23" s="413">
        <v>0</v>
      </c>
      <c r="G23" s="750" t="str">
        <f t="shared" si="1"/>
        <v>rate only</v>
      </c>
      <c r="H23" s="165"/>
    </row>
    <row r="24" spans="2:8">
      <c r="B24" s="336" t="s">
        <v>14</v>
      </c>
      <c r="C24" s="21" t="s">
        <v>38</v>
      </c>
      <c r="D24" s="22" t="s">
        <v>33</v>
      </c>
      <c r="E24" s="646">
        <v>8</v>
      </c>
      <c r="F24" s="425">
        <v>0</v>
      </c>
      <c r="G24" s="750">
        <f t="shared" si="1"/>
        <v>0</v>
      </c>
      <c r="H24" s="165"/>
    </row>
    <row r="25" spans="2:8">
      <c r="B25" s="336" t="s">
        <v>15</v>
      </c>
      <c r="C25" s="21" t="s">
        <v>40</v>
      </c>
      <c r="D25" s="22" t="s">
        <v>33</v>
      </c>
      <c r="E25" s="646">
        <v>0</v>
      </c>
      <c r="F25" s="412">
        <v>0</v>
      </c>
      <c r="G25" s="750" t="str">
        <f t="shared" si="1"/>
        <v>rate only</v>
      </c>
      <c r="H25" s="165"/>
    </row>
    <row r="26" spans="2:8">
      <c r="B26" s="340" t="s">
        <v>16</v>
      </c>
      <c r="C26" s="71" t="s">
        <v>42</v>
      </c>
      <c r="D26" s="214" t="s">
        <v>33</v>
      </c>
      <c r="E26" s="646">
        <v>0</v>
      </c>
      <c r="F26" s="413">
        <v>0</v>
      </c>
      <c r="G26" s="750" t="str">
        <f t="shared" si="1"/>
        <v>rate only</v>
      </c>
      <c r="H26" s="165"/>
    </row>
    <row r="27" spans="2:8" ht="13.5" thickBot="1">
      <c r="B27" s="340" t="s">
        <v>17</v>
      </c>
      <c r="C27" s="71" t="s">
        <v>213</v>
      </c>
      <c r="D27" s="213" t="s">
        <v>33</v>
      </c>
      <c r="E27" s="649">
        <f>E19</f>
        <v>2</v>
      </c>
      <c r="F27" s="414">
        <v>0</v>
      </c>
      <c r="G27" s="750">
        <f t="shared" si="1"/>
        <v>0</v>
      </c>
    </row>
    <row r="28" spans="2:8" ht="13.5" customHeight="1">
      <c r="B28" s="334">
        <v>3</v>
      </c>
      <c r="C28" s="941" t="s">
        <v>377</v>
      </c>
      <c r="D28" s="211"/>
      <c r="E28" s="983">
        <f>SUM(E30:E35)/4</f>
        <v>6</v>
      </c>
      <c r="F28" s="18"/>
      <c r="G28" s="985" t="s">
        <v>31</v>
      </c>
    </row>
    <row r="29" spans="2:8">
      <c r="B29" s="335"/>
      <c r="C29" s="74" t="s">
        <v>363</v>
      </c>
      <c r="D29" s="212"/>
      <c r="E29" s="984">
        <v>0</v>
      </c>
      <c r="F29" s="20"/>
      <c r="G29" s="986"/>
    </row>
    <row r="30" spans="2:8">
      <c r="B30" s="336" t="s">
        <v>20</v>
      </c>
      <c r="C30" s="21" t="s">
        <v>32</v>
      </c>
      <c r="D30" s="22" t="s">
        <v>33</v>
      </c>
      <c r="E30" s="646">
        <v>0</v>
      </c>
      <c r="F30" s="411">
        <v>0</v>
      </c>
      <c r="G30" s="750" t="str">
        <f t="shared" ref="G30:G36" si="2">+IF($E30="","",IF($E30=0,"rate only",$E30*(F30)))</f>
        <v>rate only</v>
      </c>
    </row>
    <row r="31" spans="2:8">
      <c r="B31" s="336" t="s">
        <v>21</v>
      </c>
      <c r="C31" s="21" t="s">
        <v>34</v>
      </c>
      <c r="D31" s="22" t="s">
        <v>33</v>
      </c>
      <c r="E31" s="646">
        <v>0</v>
      </c>
      <c r="F31" s="411">
        <v>0</v>
      </c>
      <c r="G31" s="750" t="str">
        <f t="shared" si="2"/>
        <v>rate only</v>
      </c>
    </row>
    <row r="32" spans="2:8">
      <c r="B32" s="336" t="s">
        <v>22</v>
      </c>
      <c r="C32" s="21" t="s">
        <v>36</v>
      </c>
      <c r="D32" s="22" t="s">
        <v>33</v>
      </c>
      <c r="E32" s="646">
        <v>0</v>
      </c>
      <c r="F32" s="411">
        <v>0</v>
      </c>
      <c r="G32" s="750" t="str">
        <f t="shared" si="2"/>
        <v>rate only</v>
      </c>
    </row>
    <row r="33" spans="2:8">
      <c r="B33" s="336" t="s">
        <v>23</v>
      </c>
      <c r="C33" s="21" t="s">
        <v>38</v>
      </c>
      <c r="D33" s="22" t="s">
        <v>33</v>
      </c>
      <c r="E33" s="646">
        <v>24</v>
      </c>
      <c r="F33" s="411">
        <v>0</v>
      </c>
      <c r="G33" s="750">
        <f t="shared" si="2"/>
        <v>0</v>
      </c>
    </row>
    <row r="34" spans="2:8">
      <c r="B34" s="336" t="s">
        <v>24</v>
      </c>
      <c r="C34" s="21" t="s">
        <v>40</v>
      </c>
      <c r="D34" s="22" t="s">
        <v>33</v>
      </c>
      <c r="E34" s="646">
        <v>0</v>
      </c>
      <c r="F34" s="411">
        <v>0</v>
      </c>
      <c r="G34" s="750" t="str">
        <f t="shared" si="2"/>
        <v>rate only</v>
      </c>
    </row>
    <row r="35" spans="2:8">
      <c r="B35" s="336" t="s">
        <v>25</v>
      </c>
      <c r="C35" s="21" t="s">
        <v>42</v>
      </c>
      <c r="D35" s="22" t="s">
        <v>33</v>
      </c>
      <c r="E35" s="646">
        <v>0</v>
      </c>
      <c r="F35" s="411">
        <v>0</v>
      </c>
      <c r="G35" s="750" t="str">
        <f t="shared" si="2"/>
        <v>rate only</v>
      </c>
    </row>
    <row r="36" spans="2:8" ht="13.5" thickBot="1">
      <c r="B36" s="337" t="s">
        <v>26</v>
      </c>
      <c r="C36" s="639" t="s">
        <v>213</v>
      </c>
      <c r="D36" s="213" t="s">
        <v>33</v>
      </c>
      <c r="E36" s="647">
        <f>E28</f>
        <v>6</v>
      </c>
      <c r="F36" s="415">
        <v>0</v>
      </c>
      <c r="G36" s="750">
        <f t="shared" si="2"/>
        <v>0</v>
      </c>
    </row>
    <row r="37" spans="2:8" ht="13.5">
      <c r="B37" s="341">
        <v>4</v>
      </c>
      <c r="C37" s="73" t="s">
        <v>364</v>
      </c>
      <c r="D37" s="215"/>
      <c r="E37" s="1000">
        <f>SUM(E40:E44)/4</f>
        <v>2</v>
      </c>
      <c r="F37" s="215"/>
      <c r="G37" s="408"/>
    </row>
    <row r="38" spans="2:8">
      <c r="B38" s="335"/>
      <c r="C38" s="74" t="s">
        <v>363</v>
      </c>
      <c r="D38" s="212"/>
      <c r="E38" s="1001"/>
      <c r="F38" s="212"/>
      <c r="G38" s="282"/>
    </row>
    <row r="39" spans="2:8">
      <c r="B39" s="336" t="s">
        <v>44</v>
      </c>
      <c r="C39" s="21" t="s">
        <v>32</v>
      </c>
      <c r="D39" s="22" t="s">
        <v>33</v>
      </c>
      <c r="E39" s="646">
        <v>0</v>
      </c>
      <c r="F39" s="412">
        <v>0</v>
      </c>
      <c r="G39" s="750" t="str">
        <f t="shared" ref="G39:G45" si="3">+IF($E39="","",IF($E39=0,"rate only",$E39*(F39)))</f>
        <v>rate only</v>
      </c>
      <c r="H39" s="165"/>
    </row>
    <row r="40" spans="2:8">
      <c r="B40" s="336" t="s">
        <v>45</v>
      </c>
      <c r="C40" s="21" t="s">
        <v>34</v>
      </c>
      <c r="D40" s="22" t="s">
        <v>33</v>
      </c>
      <c r="E40" s="646">
        <v>0</v>
      </c>
      <c r="F40" s="412">
        <v>0</v>
      </c>
      <c r="G40" s="750" t="str">
        <f t="shared" si="3"/>
        <v>rate only</v>
      </c>
      <c r="H40" s="165"/>
    </row>
    <row r="41" spans="2:8">
      <c r="B41" s="336" t="s">
        <v>46</v>
      </c>
      <c r="C41" s="21" t="s">
        <v>36</v>
      </c>
      <c r="D41" s="22" t="s">
        <v>33</v>
      </c>
      <c r="E41" s="646">
        <v>0</v>
      </c>
      <c r="F41" s="412">
        <v>0</v>
      </c>
      <c r="G41" s="750" t="str">
        <f t="shared" si="3"/>
        <v>rate only</v>
      </c>
      <c r="H41" s="165"/>
    </row>
    <row r="42" spans="2:8">
      <c r="B42" s="336" t="s">
        <v>47</v>
      </c>
      <c r="C42" s="21" t="s">
        <v>38</v>
      </c>
      <c r="D42" s="22" t="s">
        <v>33</v>
      </c>
      <c r="E42" s="646">
        <v>8</v>
      </c>
      <c r="F42" s="412">
        <v>0</v>
      </c>
      <c r="G42" s="750">
        <f t="shared" si="3"/>
        <v>0</v>
      </c>
      <c r="H42" s="165"/>
    </row>
    <row r="43" spans="2:8">
      <c r="B43" s="336" t="s">
        <v>48</v>
      </c>
      <c r="C43" s="21" t="s">
        <v>40</v>
      </c>
      <c r="D43" s="22" t="s">
        <v>33</v>
      </c>
      <c r="E43" s="646">
        <v>0</v>
      </c>
      <c r="F43" s="412">
        <v>0</v>
      </c>
      <c r="G43" s="750" t="str">
        <f t="shared" si="3"/>
        <v>rate only</v>
      </c>
      <c r="H43" s="165"/>
    </row>
    <row r="44" spans="2:8">
      <c r="B44" s="336" t="s">
        <v>49</v>
      </c>
      <c r="C44" s="71" t="s">
        <v>42</v>
      </c>
      <c r="D44" s="22" t="s">
        <v>33</v>
      </c>
      <c r="E44" s="646">
        <v>0</v>
      </c>
      <c r="F44" s="412">
        <v>0</v>
      </c>
      <c r="G44" s="750" t="str">
        <f t="shared" si="3"/>
        <v>rate only</v>
      </c>
      <c r="H44" s="165"/>
    </row>
    <row r="45" spans="2:8" ht="13.5" thickBot="1">
      <c r="B45" s="337" t="s">
        <v>83</v>
      </c>
      <c r="C45" s="72" t="s">
        <v>213</v>
      </c>
      <c r="D45" s="213" t="s">
        <v>33</v>
      </c>
      <c r="E45" s="647">
        <f>E37</f>
        <v>2</v>
      </c>
      <c r="F45" s="415">
        <v>0</v>
      </c>
      <c r="G45" s="750">
        <f t="shared" si="3"/>
        <v>0</v>
      </c>
    </row>
    <row r="46" spans="2:8" ht="12" customHeight="1">
      <c r="B46" s="338">
        <v>5</v>
      </c>
      <c r="C46" s="73" t="s">
        <v>378</v>
      </c>
      <c r="D46" s="211"/>
      <c r="E46" s="995">
        <f>SUM(E48:E53)/4</f>
        <v>2</v>
      </c>
      <c r="F46" s="216"/>
      <c r="G46" s="993" t="s">
        <v>31</v>
      </c>
    </row>
    <row r="47" spans="2:8">
      <c r="B47" s="335"/>
      <c r="C47" s="74" t="s">
        <v>363</v>
      </c>
      <c r="D47" s="212"/>
      <c r="E47" s="984">
        <v>0</v>
      </c>
      <c r="F47" s="217"/>
      <c r="G47" s="994"/>
    </row>
    <row r="48" spans="2:8">
      <c r="B48" s="336" t="s">
        <v>50</v>
      </c>
      <c r="C48" s="21" t="s">
        <v>32</v>
      </c>
      <c r="D48" s="22" t="s">
        <v>33</v>
      </c>
      <c r="E48" s="166">
        <v>0</v>
      </c>
      <c r="F48" s="412">
        <v>0</v>
      </c>
      <c r="G48" s="750" t="str">
        <f t="shared" ref="G48:G54" si="4">+IF($E48="","",IF($E48=0,"rate only",$E48*(F48)))</f>
        <v>rate only</v>
      </c>
      <c r="H48" s="165"/>
    </row>
    <row r="49" spans="2:8">
      <c r="B49" s="336" t="s">
        <v>51</v>
      </c>
      <c r="C49" s="21" t="s">
        <v>34</v>
      </c>
      <c r="D49" s="22" t="s">
        <v>33</v>
      </c>
      <c r="E49" s="166">
        <v>0</v>
      </c>
      <c r="F49" s="412">
        <v>0</v>
      </c>
      <c r="G49" s="750" t="str">
        <f t="shared" si="4"/>
        <v>rate only</v>
      </c>
      <c r="H49" s="165"/>
    </row>
    <row r="50" spans="2:8">
      <c r="B50" s="336" t="s">
        <v>52</v>
      </c>
      <c r="C50" s="21" t="s">
        <v>36</v>
      </c>
      <c r="D50" s="22" t="s">
        <v>33</v>
      </c>
      <c r="E50" s="166">
        <v>0</v>
      </c>
      <c r="F50" s="412">
        <v>0</v>
      </c>
      <c r="G50" s="750" t="str">
        <f t="shared" si="4"/>
        <v>rate only</v>
      </c>
      <c r="H50" s="165"/>
    </row>
    <row r="51" spans="2:8">
      <c r="B51" s="336" t="s">
        <v>53</v>
      </c>
      <c r="C51" s="23" t="s">
        <v>38</v>
      </c>
      <c r="D51" s="22" t="s">
        <v>33</v>
      </c>
      <c r="E51" s="166">
        <v>0</v>
      </c>
      <c r="F51" s="412">
        <v>0</v>
      </c>
      <c r="G51" s="750" t="str">
        <f t="shared" si="4"/>
        <v>rate only</v>
      </c>
      <c r="H51" s="165"/>
    </row>
    <row r="52" spans="2:8">
      <c r="B52" s="336" t="s">
        <v>379</v>
      </c>
      <c r="C52" s="21" t="s">
        <v>40</v>
      </c>
      <c r="D52" s="22" t="s">
        <v>33</v>
      </c>
      <c r="E52" s="166">
        <v>8</v>
      </c>
      <c r="F52" s="412">
        <v>0</v>
      </c>
      <c r="G52" s="750">
        <f t="shared" si="4"/>
        <v>0</v>
      </c>
      <c r="H52" s="165"/>
    </row>
    <row r="53" spans="2:8">
      <c r="B53" s="336" t="s">
        <v>380</v>
      </c>
      <c r="C53" s="21" t="s">
        <v>42</v>
      </c>
      <c r="D53" s="22" t="s">
        <v>33</v>
      </c>
      <c r="E53" s="166">
        <v>0</v>
      </c>
      <c r="F53" s="412">
        <v>0</v>
      </c>
      <c r="G53" s="750" t="str">
        <f t="shared" si="4"/>
        <v>rate only</v>
      </c>
      <c r="H53" s="165"/>
    </row>
    <row r="54" spans="2:8" ht="13.5" thickBot="1">
      <c r="B54" s="337" t="s">
        <v>381</v>
      </c>
      <c r="C54" s="218" t="s">
        <v>213</v>
      </c>
      <c r="D54" s="213" t="s">
        <v>33</v>
      </c>
      <c r="E54" s="193">
        <f>E46</f>
        <v>2</v>
      </c>
      <c r="F54" s="415">
        <v>0</v>
      </c>
      <c r="G54" s="784">
        <f t="shared" si="4"/>
        <v>0</v>
      </c>
    </row>
    <row r="55" spans="2:8" ht="13.5" thickBot="1">
      <c r="B55" s="7" t="s">
        <v>1</v>
      </c>
      <c r="C55" s="24"/>
      <c r="D55" s="24"/>
      <c r="E55" s="192"/>
      <c r="F55" s="25" t="s">
        <v>64</v>
      </c>
      <c r="G55" s="416">
        <f>SUM(G12:G54)</f>
        <v>0</v>
      </c>
    </row>
    <row r="56" spans="2:8">
      <c r="B56" s="7" t="s">
        <v>65</v>
      </c>
      <c r="C56" s="24"/>
      <c r="D56" s="24"/>
      <c r="E56" s="192"/>
      <c r="F56" s="26"/>
      <c r="G56" s="283"/>
    </row>
    <row r="57" spans="2:8">
      <c r="B57" s="7"/>
      <c r="C57" s="24"/>
      <c r="D57" s="24"/>
      <c r="E57" s="192"/>
      <c r="F57" s="26"/>
      <c r="G57" s="283"/>
    </row>
    <row r="58" spans="2:8" ht="14.25" customHeight="1">
      <c r="B58" s="1" t="s">
        <v>0</v>
      </c>
      <c r="E58" s="1010"/>
      <c r="F58" s="1010"/>
      <c r="G58" s="1010"/>
    </row>
    <row r="59" spans="2:8" ht="18">
      <c r="B59" s="3" t="s">
        <v>466</v>
      </c>
      <c r="C59" s="4"/>
      <c r="D59" s="4"/>
      <c r="E59" s="1010"/>
      <c r="F59" s="1010"/>
      <c r="G59" s="1010"/>
    </row>
    <row r="60" spans="2:8" ht="12" customHeight="1">
      <c r="B60" s="327" t="s">
        <v>303</v>
      </c>
      <c r="C60" s="6"/>
      <c r="D60" s="6"/>
      <c r="E60" s="189"/>
      <c r="F60" s="6"/>
      <c r="G60" s="174"/>
    </row>
    <row r="61" spans="2:8" ht="12" customHeight="1">
      <c r="B61" s="325" t="s">
        <v>365</v>
      </c>
      <c r="C61" s="6"/>
      <c r="D61" s="6"/>
      <c r="E61" s="190"/>
      <c r="F61" s="6"/>
      <c r="G61" s="173"/>
    </row>
    <row r="62" spans="2:8" ht="12" customHeight="1" thickBot="1">
      <c r="B62" s="325" t="s">
        <v>329</v>
      </c>
      <c r="C62" s="6"/>
      <c r="D62" s="6"/>
      <c r="E62" s="190"/>
      <c r="F62" s="6"/>
      <c r="G62" s="175"/>
    </row>
    <row r="63" spans="2:8">
      <c r="B63" s="1002" t="s">
        <v>2</v>
      </c>
      <c r="C63" s="1005" t="s">
        <v>3</v>
      </c>
      <c r="D63" s="980" t="s">
        <v>4</v>
      </c>
      <c r="E63" s="987" t="s">
        <v>28</v>
      </c>
      <c r="F63" s="989" t="s">
        <v>84</v>
      </c>
      <c r="G63" s="991" t="s">
        <v>309</v>
      </c>
    </row>
    <row r="64" spans="2:8">
      <c r="B64" s="1003"/>
      <c r="C64" s="1006"/>
      <c r="D64" s="981"/>
      <c r="E64" s="988"/>
      <c r="F64" s="990"/>
      <c r="G64" s="992"/>
    </row>
    <row r="65" spans="2:10">
      <c r="B65" s="1003"/>
      <c r="C65" s="1006"/>
      <c r="D65" s="981"/>
      <c r="E65" s="1008"/>
      <c r="F65" s="1011"/>
      <c r="G65" s="1009"/>
    </row>
    <row r="66" spans="2:10" ht="13.5" thickBot="1">
      <c r="B66" s="1004"/>
      <c r="C66" s="1007"/>
      <c r="D66" s="982"/>
      <c r="E66" s="635" t="s">
        <v>6</v>
      </c>
      <c r="F66" s="16" t="s">
        <v>7</v>
      </c>
      <c r="G66" s="278" t="s">
        <v>66</v>
      </c>
    </row>
    <row r="67" spans="2:10">
      <c r="B67" s="638">
        <v>6</v>
      </c>
      <c r="C67" s="39" t="s">
        <v>67</v>
      </c>
      <c r="D67" s="39"/>
      <c r="E67" s="637"/>
      <c r="F67" s="39"/>
      <c r="G67" s="432"/>
    </row>
    <row r="68" spans="2:10">
      <c r="B68" s="339"/>
      <c r="C68" s="233" t="s">
        <v>198</v>
      </c>
      <c r="D68" s="19"/>
      <c r="E68" s="406"/>
      <c r="F68" s="381"/>
      <c r="G68" s="407"/>
    </row>
    <row r="69" spans="2:10" ht="15.75" customHeight="1">
      <c r="B69" s="400">
        <v>6.1</v>
      </c>
      <c r="C69" s="234" t="s">
        <v>296</v>
      </c>
      <c r="D69" s="27" t="s">
        <v>382</v>
      </c>
      <c r="E69" s="437">
        <v>5</v>
      </c>
      <c r="F69" s="425">
        <v>0</v>
      </c>
      <c r="G69" s="410">
        <f t="shared" ref="G69:G75" si="5">+IF($E69="","",IF($E69=0,"rate only",$E69*(F69)))</f>
        <v>0</v>
      </c>
    </row>
    <row r="70" spans="2:10" ht="24">
      <c r="B70" s="400">
        <v>6.2</v>
      </c>
      <c r="C70" s="235" t="s">
        <v>297</v>
      </c>
      <c r="D70" s="27" t="s">
        <v>382</v>
      </c>
      <c r="E70" s="166">
        <v>5</v>
      </c>
      <c r="F70" s="412">
        <v>0</v>
      </c>
      <c r="G70" s="410">
        <f t="shared" si="5"/>
        <v>0</v>
      </c>
    </row>
    <row r="71" spans="2:10" ht="24">
      <c r="B71" s="343">
        <v>6.3</v>
      </c>
      <c r="C71" s="224" t="s">
        <v>328</v>
      </c>
      <c r="D71" s="399" t="s">
        <v>315</v>
      </c>
      <c r="E71" s="166">
        <v>3</v>
      </c>
      <c r="F71" s="412">
        <v>0</v>
      </c>
      <c r="G71" s="410">
        <f t="shared" si="5"/>
        <v>0</v>
      </c>
    </row>
    <row r="72" spans="2:10" ht="24">
      <c r="B72" s="400">
        <v>6.4</v>
      </c>
      <c r="C72" s="235" t="s">
        <v>331</v>
      </c>
      <c r="D72" s="28" t="s">
        <v>383</v>
      </c>
      <c r="E72" s="166">
        <v>5</v>
      </c>
      <c r="F72" s="417">
        <v>0</v>
      </c>
      <c r="G72" s="410">
        <f t="shared" si="5"/>
        <v>0</v>
      </c>
    </row>
    <row r="73" spans="2:10" ht="37.5">
      <c r="B73" s="400">
        <v>6.5</v>
      </c>
      <c r="C73" s="235" t="s">
        <v>212</v>
      </c>
      <c r="D73" s="28" t="s">
        <v>383</v>
      </c>
      <c r="E73" s="166">
        <v>5</v>
      </c>
      <c r="F73" s="417">
        <v>0</v>
      </c>
      <c r="G73" s="410">
        <f t="shared" si="5"/>
        <v>0</v>
      </c>
    </row>
    <row r="74" spans="2:10" ht="36">
      <c r="B74" s="400">
        <v>6.6</v>
      </c>
      <c r="C74" s="235" t="s">
        <v>220</v>
      </c>
      <c r="D74" s="28" t="s">
        <v>383</v>
      </c>
      <c r="E74" s="166">
        <v>5</v>
      </c>
      <c r="F74" s="412">
        <v>0</v>
      </c>
      <c r="G74" s="410">
        <f t="shared" si="5"/>
        <v>0</v>
      </c>
    </row>
    <row r="75" spans="2:10" ht="36">
      <c r="B75" s="400">
        <v>6.7</v>
      </c>
      <c r="C75" s="320" t="s">
        <v>221</v>
      </c>
      <c r="D75" s="315" t="s">
        <v>383</v>
      </c>
      <c r="E75" s="640">
        <v>5</v>
      </c>
      <c r="F75" s="642">
        <v>0</v>
      </c>
      <c r="G75" s="418">
        <f t="shared" si="5"/>
        <v>0</v>
      </c>
    </row>
    <row r="76" spans="2:10" ht="17.25" customHeight="1">
      <c r="B76" s="409">
        <v>7</v>
      </c>
      <c r="C76" s="317" t="s">
        <v>69</v>
      </c>
      <c r="D76" s="317"/>
      <c r="E76" s="641"/>
      <c r="F76" s="643"/>
      <c r="G76" s="319"/>
    </row>
    <row r="77" spans="2:10" ht="15.75" customHeight="1">
      <c r="B77" s="400">
        <v>7.1</v>
      </c>
      <c r="C77" s="236" t="s">
        <v>70</v>
      </c>
      <c r="D77" s="27" t="s">
        <v>382</v>
      </c>
      <c r="E77" s="291">
        <v>5</v>
      </c>
      <c r="F77" s="425">
        <v>0</v>
      </c>
      <c r="G77" s="410">
        <f t="shared" ref="G77:G82" si="6">+IF($E77="","",IF($E77=0,"rate only",$E77*(F77)))</f>
        <v>0</v>
      </c>
    </row>
    <row r="78" spans="2:10">
      <c r="B78" s="400">
        <v>7.2</v>
      </c>
      <c r="C78" s="237" t="s">
        <v>71</v>
      </c>
      <c r="D78" s="188" t="s">
        <v>382</v>
      </c>
      <c r="E78" s="166">
        <v>8</v>
      </c>
      <c r="F78" s="412">
        <v>0</v>
      </c>
      <c r="G78" s="410">
        <f t="shared" si="6"/>
        <v>0</v>
      </c>
    </row>
    <row r="79" spans="2:10" customFormat="1" ht="24">
      <c r="B79" s="400">
        <v>7.3</v>
      </c>
      <c r="C79" s="238" t="s">
        <v>186</v>
      </c>
      <c r="D79" s="187" t="s">
        <v>315</v>
      </c>
      <c r="E79" s="166">
        <v>5</v>
      </c>
      <c r="F79" s="417">
        <v>0</v>
      </c>
      <c r="G79" s="410">
        <f t="shared" si="6"/>
        <v>0</v>
      </c>
      <c r="I79" s="312"/>
      <c r="J79" s="312"/>
    </row>
    <row r="80" spans="2:10" customFormat="1" ht="24">
      <c r="B80" s="400">
        <v>7.4</v>
      </c>
      <c r="C80" s="239" t="s">
        <v>182</v>
      </c>
      <c r="D80" s="42" t="s">
        <v>110</v>
      </c>
      <c r="E80" s="166">
        <v>5</v>
      </c>
      <c r="F80" s="417">
        <v>0</v>
      </c>
      <c r="G80" s="410">
        <f t="shared" si="6"/>
        <v>0</v>
      </c>
      <c r="I80" s="312"/>
      <c r="J80" s="312"/>
    </row>
    <row r="81" spans="2:10" customFormat="1" ht="15.75" customHeight="1">
      <c r="B81" s="400">
        <v>7.5</v>
      </c>
      <c r="C81" s="240" t="s">
        <v>197</v>
      </c>
      <c r="D81" s="42" t="s">
        <v>315</v>
      </c>
      <c r="E81" s="166">
        <v>5</v>
      </c>
      <c r="F81" s="417">
        <v>0</v>
      </c>
      <c r="G81" s="410">
        <f t="shared" si="6"/>
        <v>0</v>
      </c>
      <c r="I81" s="312"/>
      <c r="J81" s="312"/>
    </row>
    <row r="82" spans="2:10" customFormat="1" ht="36">
      <c r="B82" s="400">
        <v>7.6</v>
      </c>
      <c r="C82" s="241" t="s">
        <v>195</v>
      </c>
      <c r="D82" s="106" t="s">
        <v>384</v>
      </c>
      <c r="E82" s="644">
        <v>2</v>
      </c>
      <c r="F82" s="645">
        <v>0</v>
      </c>
      <c r="G82" s="410">
        <f t="shared" si="6"/>
        <v>0</v>
      </c>
      <c r="I82" s="312"/>
      <c r="J82" s="312"/>
    </row>
    <row r="83" spans="2:10" s="68" customFormat="1" ht="15" customHeight="1">
      <c r="B83" s="409">
        <v>8</v>
      </c>
      <c r="C83" s="317" t="s">
        <v>105</v>
      </c>
      <c r="D83" s="317"/>
      <c r="E83" s="641"/>
      <c r="F83" s="39"/>
      <c r="G83" s="319"/>
      <c r="I83" s="313"/>
      <c r="J83" s="313"/>
    </row>
    <row r="84" spans="2:10" s="68" customFormat="1" ht="24">
      <c r="B84" s="244">
        <v>8.1</v>
      </c>
      <c r="C84" s="242" t="s">
        <v>199</v>
      </c>
      <c r="D84" s="185" t="s">
        <v>192</v>
      </c>
      <c r="E84" s="291">
        <v>5</v>
      </c>
      <c r="F84" s="419">
        <v>0</v>
      </c>
      <c r="G84" s="420">
        <f>+IF($E84="","",IF($E84=0,"rate only",$E84*(F84)))</f>
        <v>0</v>
      </c>
      <c r="I84" s="313"/>
      <c r="J84" s="313"/>
    </row>
    <row r="85" spans="2:10" s="68" customFormat="1" ht="24.75" thickBot="1">
      <c r="B85" s="245">
        <v>8.1999999999999993</v>
      </c>
      <c r="C85" s="243" t="s">
        <v>200</v>
      </c>
      <c r="D85" s="186" t="s">
        <v>192</v>
      </c>
      <c r="E85" s="193">
        <v>5</v>
      </c>
      <c r="F85" s="421">
        <v>0</v>
      </c>
      <c r="G85" s="422">
        <f>+IF($E85="","",IF($E85=0,"rate only",$E85*(F85)))</f>
        <v>0</v>
      </c>
      <c r="I85" s="313"/>
      <c r="J85" s="313"/>
    </row>
    <row r="86" spans="2:10" ht="13.5" thickBot="1">
      <c r="B86" s="7" t="s">
        <v>1</v>
      </c>
      <c r="C86" s="24"/>
      <c r="D86" s="24"/>
      <c r="E86" s="192"/>
      <c r="F86" s="65" t="s">
        <v>229</v>
      </c>
      <c r="G86" s="423">
        <f>SUM(G69:G85)</f>
        <v>0</v>
      </c>
    </row>
    <row r="87" spans="2:10" ht="13.5" thickBot="1">
      <c r="B87" s="996" t="s">
        <v>65</v>
      </c>
      <c r="C87" s="996"/>
      <c r="D87" s="24"/>
      <c r="E87" s="192"/>
      <c r="F87" s="25" t="s">
        <v>72</v>
      </c>
      <c r="G87" s="424">
        <f>G55</f>
        <v>0</v>
      </c>
    </row>
    <row r="88" spans="2:10" ht="13.5" customHeight="1" thickBot="1">
      <c r="B88" s="7"/>
      <c r="C88" s="24"/>
      <c r="D88" s="24"/>
      <c r="E88" s="192"/>
      <c r="F88" s="25" t="s">
        <v>299</v>
      </c>
      <c r="G88" s="424">
        <f>SUM(G86:G87)</f>
        <v>0</v>
      </c>
    </row>
    <row r="89" spans="2:10" ht="14.25" customHeight="1">
      <c r="C89" s="30"/>
    </row>
    <row r="90" spans="2:10">
      <c r="C90" s="30"/>
    </row>
    <row r="91" spans="2:10">
      <c r="C91" s="30"/>
    </row>
    <row r="93" spans="2:10">
      <c r="C93" s="31"/>
      <c r="D93" s="29"/>
      <c r="E93" s="29"/>
      <c r="F93" s="29"/>
      <c r="G93" s="284"/>
    </row>
    <row r="109" spans="5:5">
      <c r="E109" s="29"/>
    </row>
    <row r="110" spans="5:5">
      <c r="E110" s="29"/>
    </row>
    <row r="111" spans="5:5">
      <c r="E111" s="29"/>
    </row>
    <row r="112" spans="5:5">
      <c r="E112" s="29"/>
    </row>
    <row r="113" spans="5:5">
      <c r="E113" s="29"/>
    </row>
    <row r="114" spans="5:5">
      <c r="E114" s="29"/>
    </row>
    <row r="115" spans="5:5">
      <c r="E115" s="29"/>
    </row>
    <row r="116" spans="5:5">
      <c r="E116" s="29"/>
    </row>
    <row r="117" spans="5:5">
      <c r="E117" s="29"/>
    </row>
    <row r="118" spans="5:5">
      <c r="E118" s="29"/>
    </row>
    <row r="119" spans="5:5">
      <c r="E119" s="29"/>
    </row>
    <row r="120" spans="5:5">
      <c r="E120" s="29"/>
    </row>
    <row r="121" spans="5:5">
      <c r="E121" s="29"/>
    </row>
    <row r="122" spans="5:5">
      <c r="E122" s="29"/>
    </row>
    <row r="123" spans="5:5">
      <c r="E123" s="29"/>
    </row>
    <row r="124" spans="5:5">
      <c r="E124" s="29"/>
    </row>
    <row r="125" spans="5:5">
      <c r="E125" s="29"/>
    </row>
    <row r="126" spans="5:5">
      <c r="E126" s="29"/>
    </row>
    <row r="127" spans="5:5">
      <c r="E127" s="29"/>
    </row>
    <row r="128" spans="5:5">
      <c r="E128" s="29"/>
    </row>
    <row r="129" spans="5:5">
      <c r="E129" s="29"/>
    </row>
    <row r="130" spans="5:5">
      <c r="E130" s="29"/>
    </row>
    <row r="131" spans="5:5">
      <c r="E131" s="29"/>
    </row>
    <row r="132" spans="5:5">
      <c r="E132" s="29"/>
    </row>
    <row r="133" spans="5:5">
      <c r="E133" s="29"/>
    </row>
    <row r="134" spans="5:5">
      <c r="E134" s="29"/>
    </row>
    <row r="135" spans="5:5">
      <c r="E135" s="29"/>
    </row>
    <row r="136" spans="5:5">
      <c r="E136" s="29"/>
    </row>
    <row r="137" spans="5:5">
      <c r="E137" s="29"/>
    </row>
    <row r="138" spans="5:5">
      <c r="E138" s="29"/>
    </row>
    <row r="139" spans="5:5">
      <c r="E139" s="29"/>
    </row>
    <row r="140" spans="5:5">
      <c r="E140" s="29"/>
    </row>
    <row r="141" spans="5:5">
      <c r="E141" s="29"/>
    </row>
    <row r="142" spans="5:5">
      <c r="E142" s="29"/>
    </row>
    <row r="143" spans="5:5">
      <c r="E143" s="29"/>
    </row>
    <row r="144" spans="5:5">
      <c r="E144" s="29"/>
    </row>
    <row r="145" spans="5:5">
      <c r="E145" s="29"/>
    </row>
    <row r="146" spans="5:5">
      <c r="E146" s="29"/>
    </row>
    <row r="147" spans="5:5">
      <c r="E147" s="29"/>
    </row>
    <row r="148" spans="5:5">
      <c r="E148" s="29"/>
    </row>
    <row r="149" spans="5:5">
      <c r="E149" s="29"/>
    </row>
    <row r="150" spans="5:5">
      <c r="E150" s="29"/>
    </row>
    <row r="151" spans="5:5">
      <c r="E151" s="29"/>
    </row>
    <row r="152" spans="5:5">
      <c r="E152" s="29"/>
    </row>
    <row r="153" spans="5:5">
      <c r="E153" s="29"/>
    </row>
    <row r="154" spans="5:5">
      <c r="E154" s="29"/>
    </row>
    <row r="155" spans="5:5">
      <c r="E155" s="29"/>
    </row>
    <row r="156" spans="5:5">
      <c r="E156" s="29"/>
    </row>
    <row r="157" spans="5:5">
      <c r="E157" s="29"/>
    </row>
    <row r="158" spans="5:5">
      <c r="E158" s="29"/>
    </row>
    <row r="159" spans="5:5">
      <c r="E159" s="29"/>
    </row>
    <row r="160" spans="5:5">
      <c r="E160" s="29"/>
    </row>
    <row r="161" spans="5:5">
      <c r="E161" s="29"/>
    </row>
    <row r="162" spans="5:5">
      <c r="E162" s="29"/>
    </row>
    <row r="163" spans="5:5">
      <c r="E163" s="29"/>
    </row>
    <row r="164" spans="5:5">
      <c r="E164" s="29"/>
    </row>
    <row r="165" spans="5:5">
      <c r="E165" s="29"/>
    </row>
    <row r="166" spans="5:5">
      <c r="E166" s="29"/>
    </row>
    <row r="167" spans="5:5">
      <c r="E167" s="29"/>
    </row>
    <row r="168" spans="5:5">
      <c r="E168" s="29"/>
    </row>
    <row r="169" spans="5:5">
      <c r="E169" s="29"/>
    </row>
    <row r="170" spans="5:5">
      <c r="E170" s="29"/>
    </row>
    <row r="171" spans="5:5">
      <c r="E171" s="29"/>
    </row>
    <row r="172" spans="5:5">
      <c r="E172" s="29"/>
    </row>
    <row r="173" spans="5:5">
      <c r="E173" s="29"/>
    </row>
    <row r="174" spans="5:5">
      <c r="E174" s="29"/>
    </row>
    <row r="175" spans="5:5">
      <c r="E175" s="29"/>
    </row>
    <row r="176" spans="5:5">
      <c r="E176" s="29"/>
    </row>
    <row r="177" spans="5:5">
      <c r="E177" s="29"/>
    </row>
    <row r="178" spans="5:5">
      <c r="E178" s="29"/>
    </row>
    <row r="179" spans="5:5">
      <c r="E179" s="29"/>
    </row>
    <row r="180" spans="5:5">
      <c r="E180" s="29"/>
    </row>
    <row r="181" spans="5:5">
      <c r="E181" s="29"/>
    </row>
    <row r="182" spans="5:5">
      <c r="E182" s="29"/>
    </row>
    <row r="183" spans="5:5">
      <c r="E183" s="29"/>
    </row>
    <row r="184" spans="5:5">
      <c r="E184" s="29"/>
    </row>
    <row r="185" spans="5:5">
      <c r="E185" s="29"/>
    </row>
    <row r="186" spans="5:5">
      <c r="E186" s="29"/>
    </row>
    <row r="187" spans="5:5">
      <c r="E187" s="29"/>
    </row>
    <row r="188" spans="5:5">
      <c r="E188" s="29"/>
    </row>
    <row r="189" spans="5:5">
      <c r="E189" s="29"/>
    </row>
    <row r="190" spans="5:5">
      <c r="E190" s="29"/>
    </row>
    <row r="191" spans="5:5">
      <c r="E191" s="29"/>
    </row>
    <row r="192" spans="5:5">
      <c r="E192" s="29"/>
    </row>
    <row r="193" spans="5:5">
      <c r="E193" s="29"/>
    </row>
    <row r="194" spans="5:5">
      <c r="E194" s="29"/>
    </row>
    <row r="195" spans="5:5">
      <c r="E195" s="29"/>
    </row>
    <row r="196" spans="5:5">
      <c r="E196" s="29"/>
    </row>
    <row r="197" spans="5:5">
      <c r="E197" s="29"/>
    </row>
    <row r="198" spans="5:5">
      <c r="E198" s="29"/>
    </row>
    <row r="199" spans="5:5">
      <c r="E199" s="29"/>
    </row>
    <row r="200" spans="5:5">
      <c r="E200" s="29"/>
    </row>
    <row r="201" spans="5:5">
      <c r="E201" s="29"/>
    </row>
    <row r="202" spans="5:5">
      <c r="E202" s="29"/>
    </row>
    <row r="203" spans="5:5">
      <c r="E203" s="29"/>
    </row>
    <row r="204" spans="5:5">
      <c r="E204" s="29"/>
    </row>
    <row r="205" spans="5:5">
      <c r="E205" s="29"/>
    </row>
    <row r="206" spans="5:5">
      <c r="E206" s="29"/>
    </row>
    <row r="207" spans="5:5">
      <c r="E207" s="29"/>
    </row>
    <row r="208" spans="5:5">
      <c r="E208" s="29"/>
    </row>
    <row r="209" spans="5:5">
      <c r="E209" s="29"/>
    </row>
    <row r="210" spans="5:5">
      <c r="E210" s="29"/>
    </row>
    <row r="211" spans="5:5">
      <c r="E211" s="29"/>
    </row>
    <row r="212" spans="5:5">
      <c r="E212" s="29"/>
    </row>
    <row r="213" spans="5:5">
      <c r="E213" s="29"/>
    </row>
    <row r="214" spans="5:5">
      <c r="E214" s="29"/>
    </row>
    <row r="215" spans="5:5">
      <c r="E215" s="29"/>
    </row>
    <row r="216" spans="5:5">
      <c r="E216" s="29"/>
    </row>
    <row r="217" spans="5:5">
      <c r="E217" s="29"/>
    </row>
    <row r="218" spans="5:5">
      <c r="E218" s="29"/>
    </row>
    <row r="219" spans="5:5">
      <c r="E219" s="29"/>
    </row>
    <row r="220" spans="5:5">
      <c r="E220" s="29"/>
    </row>
    <row r="221" spans="5:5">
      <c r="E221" s="29"/>
    </row>
    <row r="222" spans="5:5">
      <c r="E222" s="29"/>
    </row>
    <row r="223" spans="5:5">
      <c r="E223" s="29"/>
    </row>
    <row r="224" spans="5:5">
      <c r="E224" s="29"/>
    </row>
    <row r="225" spans="5:5">
      <c r="E225" s="29"/>
    </row>
    <row r="226" spans="5:5">
      <c r="E226" s="29"/>
    </row>
    <row r="227" spans="5:5">
      <c r="E227" s="29"/>
    </row>
    <row r="228" spans="5:5">
      <c r="E228" s="29"/>
    </row>
    <row r="229" spans="5:5">
      <c r="E229" s="29"/>
    </row>
    <row r="230" spans="5:5">
      <c r="E230" s="29"/>
    </row>
    <row r="231" spans="5:5">
      <c r="E231" s="29"/>
    </row>
    <row r="232" spans="5:5">
      <c r="E232" s="29"/>
    </row>
    <row r="233" spans="5:5">
      <c r="E233" s="29"/>
    </row>
    <row r="234" spans="5:5">
      <c r="E234" s="29"/>
    </row>
    <row r="235" spans="5:5">
      <c r="E235" s="29"/>
    </row>
    <row r="236" spans="5:5">
      <c r="E236" s="29"/>
    </row>
    <row r="237" spans="5:5">
      <c r="E237" s="29"/>
    </row>
    <row r="238" spans="5:5">
      <c r="E238" s="29"/>
    </row>
    <row r="239" spans="5:5">
      <c r="E239" s="29"/>
    </row>
    <row r="240" spans="5:5">
      <c r="E240" s="29"/>
    </row>
    <row r="241" spans="5:5">
      <c r="E241" s="29"/>
    </row>
    <row r="242" spans="5:5">
      <c r="E242" s="29"/>
    </row>
    <row r="243" spans="5:5">
      <c r="E243" s="29"/>
    </row>
    <row r="244" spans="5:5">
      <c r="E244" s="29"/>
    </row>
    <row r="245" spans="5:5">
      <c r="E245" s="29"/>
    </row>
    <row r="246" spans="5:5">
      <c r="E246" s="29"/>
    </row>
    <row r="247" spans="5:5">
      <c r="E247" s="29"/>
    </row>
    <row r="248" spans="5:5">
      <c r="E248" s="29"/>
    </row>
    <row r="249" spans="5:5">
      <c r="E249" s="29"/>
    </row>
    <row r="250" spans="5:5">
      <c r="E250" s="29"/>
    </row>
    <row r="251" spans="5:5">
      <c r="E251" s="29"/>
    </row>
    <row r="252" spans="5:5">
      <c r="E252" s="29"/>
    </row>
    <row r="253" spans="5:5">
      <c r="E253" s="29"/>
    </row>
    <row r="254" spans="5:5">
      <c r="E254" s="29"/>
    </row>
    <row r="255" spans="5:5">
      <c r="E255" s="29"/>
    </row>
    <row r="256" spans="5:5">
      <c r="E256" s="29"/>
    </row>
    <row r="257" spans="5:5">
      <c r="E257" s="29"/>
    </row>
    <row r="258" spans="5:5">
      <c r="E258" s="29"/>
    </row>
    <row r="259" spans="5:5">
      <c r="E259" s="29"/>
    </row>
    <row r="260" spans="5:5">
      <c r="E260" s="29"/>
    </row>
    <row r="261" spans="5:5">
      <c r="E261" s="29"/>
    </row>
    <row r="262" spans="5:5">
      <c r="E262" s="29"/>
    </row>
    <row r="263" spans="5:5">
      <c r="E263" s="29"/>
    </row>
    <row r="264" spans="5:5">
      <c r="E264" s="29"/>
    </row>
    <row r="265" spans="5:5">
      <c r="E265" s="29"/>
    </row>
    <row r="266" spans="5:5">
      <c r="E266" s="29"/>
    </row>
    <row r="267" spans="5:5">
      <c r="E267" s="29"/>
    </row>
    <row r="268" spans="5:5">
      <c r="E268" s="29"/>
    </row>
    <row r="269" spans="5:5">
      <c r="E269" s="29"/>
    </row>
    <row r="270" spans="5:5">
      <c r="E270" s="29"/>
    </row>
    <row r="271" spans="5:5">
      <c r="E271" s="29"/>
    </row>
    <row r="272" spans="5:5">
      <c r="E272" s="29"/>
    </row>
    <row r="273" spans="5:5">
      <c r="E273" s="29"/>
    </row>
    <row r="274" spans="5:5">
      <c r="E274" s="29"/>
    </row>
    <row r="275" spans="5:5">
      <c r="E275" s="29"/>
    </row>
    <row r="276" spans="5:5">
      <c r="E276" s="29"/>
    </row>
    <row r="277" spans="5:5">
      <c r="E277" s="29"/>
    </row>
    <row r="278" spans="5:5">
      <c r="E278" s="29"/>
    </row>
    <row r="279" spans="5:5">
      <c r="E279" s="29"/>
    </row>
    <row r="280" spans="5:5">
      <c r="E280" s="29"/>
    </row>
    <row r="281" spans="5:5">
      <c r="E281" s="29"/>
    </row>
    <row r="282" spans="5:5">
      <c r="E282" s="29"/>
    </row>
    <row r="283" spans="5:5">
      <c r="E283" s="29"/>
    </row>
    <row r="284" spans="5:5">
      <c r="E284" s="29"/>
    </row>
    <row r="285" spans="5:5">
      <c r="E285" s="29"/>
    </row>
    <row r="286" spans="5:5">
      <c r="E286" s="29"/>
    </row>
    <row r="287" spans="5:5">
      <c r="E287" s="29"/>
    </row>
    <row r="288" spans="5:5">
      <c r="E288" s="29"/>
    </row>
    <row r="289" spans="5:5">
      <c r="E289" s="29"/>
    </row>
    <row r="290" spans="5:5">
      <c r="E290" s="29"/>
    </row>
    <row r="291" spans="5:5">
      <c r="E291" s="29"/>
    </row>
    <row r="292" spans="5:5">
      <c r="E292" s="29"/>
    </row>
    <row r="293" spans="5:5">
      <c r="E293" s="29"/>
    </row>
    <row r="294" spans="5:5">
      <c r="E294" s="29"/>
    </row>
    <row r="295" spans="5:5">
      <c r="E295" s="29"/>
    </row>
    <row r="296" spans="5:5">
      <c r="E296" s="29"/>
    </row>
    <row r="297" spans="5:5">
      <c r="E297" s="29"/>
    </row>
    <row r="298" spans="5:5">
      <c r="E298" s="29"/>
    </row>
    <row r="299" spans="5:5">
      <c r="E299" s="29"/>
    </row>
    <row r="300" spans="5:5">
      <c r="E300" s="29"/>
    </row>
    <row r="301" spans="5:5">
      <c r="E301" s="29"/>
    </row>
    <row r="302" spans="5:5">
      <c r="E302" s="29"/>
    </row>
    <row r="303" spans="5:5">
      <c r="E303" s="29"/>
    </row>
    <row r="304" spans="5:5">
      <c r="E304" s="29"/>
    </row>
    <row r="305" spans="5:5">
      <c r="E305" s="29"/>
    </row>
    <row r="306" spans="5:5">
      <c r="E306" s="29"/>
    </row>
    <row r="307" spans="5:5">
      <c r="E307" s="29"/>
    </row>
    <row r="308" spans="5:5">
      <c r="E308" s="29"/>
    </row>
    <row r="309" spans="5:5">
      <c r="E309" s="29"/>
    </row>
    <row r="310" spans="5:5">
      <c r="E310" s="29"/>
    </row>
    <row r="311" spans="5:5">
      <c r="E311" s="29"/>
    </row>
    <row r="312" spans="5:5">
      <c r="E312" s="29"/>
    </row>
    <row r="313" spans="5:5">
      <c r="E313" s="29"/>
    </row>
    <row r="314" spans="5:5">
      <c r="E314" s="29"/>
    </row>
    <row r="315" spans="5:5">
      <c r="E315" s="29"/>
    </row>
    <row r="316" spans="5:5">
      <c r="E316" s="29"/>
    </row>
    <row r="317" spans="5:5">
      <c r="E317" s="29"/>
    </row>
    <row r="318" spans="5:5">
      <c r="E318" s="29"/>
    </row>
    <row r="319" spans="5:5">
      <c r="E319" s="29"/>
    </row>
    <row r="320" spans="5:5">
      <c r="E320" s="29"/>
    </row>
    <row r="321" spans="5:5">
      <c r="E321" s="29"/>
    </row>
    <row r="322" spans="5:5">
      <c r="E322" s="29"/>
    </row>
    <row r="323" spans="5:5">
      <c r="E323" s="29"/>
    </row>
    <row r="324" spans="5:5">
      <c r="E324" s="29"/>
    </row>
    <row r="325" spans="5:5">
      <c r="E325" s="29"/>
    </row>
    <row r="326" spans="5:5">
      <c r="E326" s="29"/>
    </row>
    <row r="327" spans="5:5">
      <c r="E327" s="29"/>
    </row>
    <row r="328" spans="5:5">
      <c r="E328" s="29"/>
    </row>
    <row r="329" spans="5:5">
      <c r="E329" s="29"/>
    </row>
    <row r="330" spans="5:5">
      <c r="E330" s="29"/>
    </row>
    <row r="331" spans="5:5">
      <c r="E331" s="29"/>
    </row>
    <row r="332" spans="5:5">
      <c r="E332" s="29"/>
    </row>
    <row r="333" spans="5:5">
      <c r="E333" s="29"/>
    </row>
    <row r="334" spans="5:5">
      <c r="E334" s="29"/>
    </row>
    <row r="335" spans="5:5">
      <c r="E335" s="29"/>
    </row>
    <row r="336" spans="5:5">
      <c r="E336" s="29"/>
    </row>
    <row r="337" spans="5:5">
      <c r="E337" s="29"/>
    </row>
    <row r="338" spans="5:5">
      <c r="E338" s="29"/>
    </row>
    <row r="339" spans="5:5">
      <c r="E339" s="29"/>
    </row>
    <row r="340" spans="5:5">
      <c r="E340" s="29"/>
    </row>
    <row r="341" spans="5:5">
      <c r="E341" s="29"/>
    </row>
    <row r="342" spans="5:5">
      <c r="E342" s="29"/>
    </row>
    <row r="343" spans="5:5">
      <c r="E343" s="29"/>
    </row>
    <row r="344" spans="5:5">
      <c r="E344" s="29"/>
    </row>
    <row r="345" spans="5:5">
      <c r="E345" s="29"/>
    </row>
    <row r="346" spans="5:5">
      <c r="E346" s="29"/>
    </row>
    <row r="347" spans="5:5">
      <c r="E347" s="29"/>
    </row>
    <row r="348" spans="5:5">
      <c r="E348" s="29"/>
    </row>
    <row r="349" spans="5:5">
      <c r="E349" s="29"/>
    </row>
    <row r="350" spans="5:5">
      <c r="E350" s="29"/>
    </row>
    <row r="351" spans="5:5">
      <c r="E351" s="29"/>
    </row>
    <row r="352" spans="5:5">
      <c r="E352" s="29"/>
    </row>
    <row r="353" spans="5:5">
      <c r="E353" s="29"/>
    </row>
    <row r="354" spans="5:5">
      <c r="E354" s="29"/>
    </row>
    <row r="355" spans="5:5">
      <c r="E355" s="29"/>
    </row>
    <row r="356" spans="5:5">
      <c r="E356" s="29"/>
    </row>
    <row r="357" spans="5:5">
      <c r="E357" s="29"/>
    </row>
    <row r="358" spans="5:5">
      <c r="E358" s="29"/>
    </row>
    <row r="359" spans="5:5">
      <c r="E359" s="29"/>
    </row>
    <row r="360" spans="5:5">
      <c r="E360" s="29"/>
    </row>
    <row r="361" spans="5:5">
      <c r="E361" s="29"/>
    </row>
    <row r="362" spans="5:5">
      <c r="E362" s="29"/>
    </row>
    <row r="363" spans="5:5">
      <c r="E363" s="29"/>
    </row>
    <row r="364" spans="5:5">
      <c r="E364" s="29"/>
    </row>
    <row r="365" spans="5:5">
      <c r="E365" s="29"/>
    </row>
    <row r="366" spans="5:5">
      <c r="E366" s="29"/>
    </row>
    <row r="367" spans="5:5">
      <c r="E367" s="29"/>
    </row>
    <row r="368" spans="5:5">
      <c r="E368" s="29"/>
    </row>
    <row r="369" spans="5:5">
      <c r="E369" s="29"/>
    </row>
    <row r="370" spans="5:5">
      <c r="E370" s="29"/>
    </row>
    <row r="371" spans="5:5">
      <c r="E371" s="29"/>
    </row>
    <row r="372" spans="5:5">
      <c r="E372" s="29"/>
    </row>
    <row r="373" spans="5:5">
      <c r="E373" s="29"/>
    </row>
    <row r="374" spans="5:5">
      <c r="E374" s="29"/>
    </row>
    <row r="375" spans="5:5">
      <c r="E375" s="29"/>
    </row>
    <row r="376" spans="5:5">
      <c r="E376" s="29"/>
    </row>
    <row r="377" spans="5:5">
      <c r="E377" s="29"/>
    </row>
    <row r="378" spans="5:5">
      <c r="E378" s="29"/>
    </row>
    <row r="379" spans="5:5">
      <c r="E379" s="29"/>
    </row>
    <row r="380" spans="5:5">
      <c r="E380" s="29"/>
    </row>
    <row r="381" spans="5:5">
      <c r="E381" s="29"/>
    </row>
    <row r="382" spans="5:5">
      <c r="E382" s="29"/>
    </row>
    <row r="383" spans="5:5">
      <c r="E383" s="29"/>
    </row>
    <row r="384" spans="5:5">
      <c r="E384" s="29"/>
    </row>
    <row r="385" spans="5:5">
      <c r="E385" s="29"/>
    </row>
    <row r="386" spans="5:5">
      <c r="E386" s="29"/>
    </row>
    <row r="387" spans="5:5">
      <c r="E387" s="29"/>
    </row>
    <row r="388" spans="5:5">
      <c r="E388" s="29"/>
    </row>
    <row r="389" spans="5:5">
      <c r="E389" s="29"/>
    </row>
    <row r="390" spans="5:5">
      <c r="E390" s="29"/>
    </row>
    <row r="391" spans="5:5">
      <c r="E391" s="29"/>
    </row>
    <row r="392" spans="5:5">
      <c r="E392" s="29"/>
    </row>
    <row r="393" spans="5:5">
      <c r="E393" s="29"/>
    </row>
    <row r="394" spans="5:5">
      <c r="E394" s="29"/>
    </row>
    <row r="395" spans="5:5">
      <c r="E395" s="29"/>
    </row>
    <row r="396" spans="5:5">
      <c r="E396" s="29"/>
    </row>
    <row r="397" spans="5:5">
      <c r="E397" s="29"/>
    </row>
    <row r="398" spans="5:5">
      <c r="E398" s="29"/>
    </row>
    <row r="399" spans="5:5">
      <c r="E399" s="29"/>
    </row>
    <row r="400" spans="5:5">
      <c r="E400" s="29"/>
    </row>
    <row r="401" spans="5:7">
      <c r="E401" s="29"/>
    </row>
    <row r="402" spans="5:7">
      <c r="E402" s="29"/>
    </row>
    <row r="403" spans="5:7">
      <c r="E403" s="29"/>
    </row>
    <row r="404" spans="5:7">
      <c r="E404" s="29"/>
    </row>
    <row r="405" spans="5:7">
      <c r="E405" s="29"/>
    </row>
    <row r="406" spans="5:7">
      <c r="E406" s="29"/>
    </row>
    <row r="414" spans="5:7">
      <c r="E414" s="29"/>
    </row>
    <row r="415" spans="5:7">
      <c r="E415" s="29"/>
      <c r="G415" s="2"/>
    </row>
    <row r="416" spans="5:7">
      <c r="E416" s="29"/>
      <c r="G416" s="2"/>
    </row>
    <row r="417" spans="5:7">
      <c r="E417" s="29"/>
      <c r="G417" s="2"/>
    </row>
    <row r="418" spans="5:7">
      <c r="E418" s="29"/>
      <c r="G418" s="2"/>
    </row>
    <row r="419" spans="5:7">
      <c r="E419" s="29"/>
      <c r="G419" s="2"/>
    </row>
    <row r="420" spans="5:7">
      <c r="E420" s="29"/>
      <c r="G420" s="2"/>
    </row>
    <row r="421" spans="5:7">
      <c r="E421" s="29"/>
      <c r="G421" s="2"/>
    </row>
    <row r="422" spans="5:7">
      <c r="E422" s="29"/>
      <c r="G422" s="2"/>
    </row>
    <row r="423" spans="5:7">
      <c r="E423" s="29"/>
      <c r="G423" s="2"/>
    </row>
    <row r="424" spans="5:7">
      <c r="E424" s="29"/>
      <c r="G424" s="2"/>
    </row>
    <row r="425" spans="5:7">
      <c r="E425" s="29"/>
      <c r="G425" s="2"/>
    </row>
    <row r="426" spans="5:7">
      <c r="E426" s="29"/>
      <c r="G426" s="2"/>
    </row>
    <row r="427" spans="5:7">
      <c r="E427" s="29"/>
      <c r="G427" s="2"/>
    </row>
    <row r="428" spans="5:7">
      <c r="E428" s="29"/>
      <c r="G428" s="2"/>
    </row>
    <row r="429" spans="5:7">
      <c r="E429" s="29"/>
      <c r="G429" s="2"/>
    </row>
    <row r="430" spans="5:7">
      <c r="E430" s="29"/>
      <c r="G430" s="2"/>
    </row>
    <row r="431" spans="5:7">
      <c r="E431" s="29"/>
      <c r="G431" s="2"/>
    </row>
    <row r="432" spans="5:7">
      <c r="E432" s="29"/>
      <c r="G432" s="2"/>
    </row>
    <row r="433" spans="5:7">
      <c r="E433" s="29"/>
      <c r="G433" s="2"/>
    </row>
    <row r="434" spans="5:7">
      <c r="E434" s="29"/>
      <c r="G434" s="2"/>
    </row>
    <row r="435" spans="5:7">
      <c r="E435" s="29"/>
      <c r="G435" s="2"/>
    </row>
    <row r="436" spans="5:7">
      <c r="E436" s="29"/>
      <c r="G436" s="2"/>
    </row>
    <row r="437" spans="5:7">
      <c r="E437" s="29"/>
      <c r="G437" s="2"/>
    </row>
    <row r="438" spans="5:7">
      <c r="E438" s="29"/>
      <c r="G438" s="2"/>
    </row>
    <row r="439" spans="5:7">
      <c r="E439" s="29"/>
      <c r="G439" s="2"/>
    </row>
    <row r="440" spans="5:7">
      <c r="E440" s="29"/>
      <c r="G440" s="2"/>
    </row>
    <row r="441" spans="5:7">
      <c r="E441" s="29"/>
      <c r="G441" s="2"/>
    </row>
    <row r="442" spans="5:7">
      <c r="E442" s="29"/>
      <c r="G442" s="2"/>
    </row>
    <row r="443" spans="5:7">
      <c r="E443" s="29"/>
      <c r="G443" s="2"/>
    </row>
    <row r="444" spans="5:7">
      <c r="E444" s="29"/>
      <c r="G444" s="2"/>
    </row>
    <row r="445" spans="5:7">
      <c r="E445" s="29"/>
      <c r="G445" s="2"/>
    </row>
    <row r="446" spans="5:7">
      <c r="E446" s="29"/>
      <c r="G446" s="2"/>
    </row>
    <row r="447" spans="5:7">
      <c r="E447" s="29"/>
      <c r="G447" s="2"/>
    </row>
    <row r="448" spans="5:7">
      <c r="E448" s="29"/>
      <c r="G448" s="2"/>
    </row>
    <row r="449" spans="5:7">
      <c r="E449" s="29"/>
      <c r="G449" s="2"/>
    </row>
    <row r="450" spans="5:7">
      <c r="E450" s="29"/>
      <c r="G450" s="2"/>
    </row>
    <row r="451" spans="5:7">
      <c r="E451" s="29"/>
      <c r="G451" s="2"/>
    </row>
    <row r="452" spans="5:7">
      <c r="E452" s="29"/>
      <c r="G452" s="2"/>
    </row>
    <row r="453" spans="5:7">
      <c r="E453" s="29"/>
      <c r="G453" s="2"/>
    </row>
    <row r="454" spans="5:7">
      <c r="E454" s="29"/>
      <c r="G454" s="2"/>
    </row>
    <row r="455" spans="5:7">
      <c r="E455" s="29"/>
      <c r="G455" s="2"/>
    </row>
    <row r="456" spans="5:7">
      <c r="E456" s="29"/>
      <c r="G456" s="2"/>
    </row>
    <row r="457" spans="5:7">
      <c r="E457" s="29"/>
      <c r="G457" s="2"/>
    </row>
    <row r="458" spans="5:7">
      <c r="E458" s="29"/>
      <c r="G458" s="2"/>
    </row>
    <row r="459" spans="5:7">
      <c r="E459" s="29"/>
      <c r="G459" s="2"/>
    </row>
    <row r="460" spans="5:7">
      <c r="E460" s="29"/>
      <c r="G460" s="2"/>
    </row>
    <row r="461" spans="5:7">
      <c r="E461" s="29"/>
      <c r="G461" s="2"/>
    </row>
    <row r="462" spans="5:7">
      <c r="E462" s="29"/>
      <c r="G462" s="2"/>
    </row>
    <row r="463" spans="5:7">
      <c r="E463" s="29"/>
      <c r="G463" s="2"/>
    </row>
    <row r="464" spans="5:7">
      <c r="E464" s="29"/>
      <c r="G464" s="2"/>
    </row>
    <row r="465" spans="5:7">
      <c r="E465" s="29"/>
      <c r="G465" s="2"/>
    </row>
    <row r="466" spans="5:7">
      <c r="E466" s="29"/>
      <c r="G466" s="2"/>
    </row>
    <row r="467" spans="5:7">
      <c r="E467" s="29"/>
      <c r="G467" s="2"/>
    </row>
    <row r="468" spans="5:7">
      <c r="E468" s="29"/>
      <c r="G468" s="2"/>
    </row>
    <row r="469" spans="5:7">
      <c r="E469" s="29"/>
      <c r="G469" s="2"/>
    </row>
    <row r="470" spans="5:7">
      <c r="E470" s="29"/>
      <c r="G470" s="2"/>
    </row>
    <row r="471" spans="5:7">
      <c r="E471" s="29"/>
      <c r="G471" s="2"/>
    </row>
    <row r="472" spans="5:7">
      <c r="E472" s="29"/>
      <c r="G472" s="2"/>
    </row>
    <row r="473" spans="5:7">
      <c r="E473" s="29"/>
      <c r="G473" s="2"/>
    </row>
    <row r="474" spans="5:7">
      <c r="E474" s="29"/>
      <c r="G474" s="2"/>
    </row>
    <row r="475" spans="5:7">
      <c r="E475" s="29"/>
      <c r="G475" s="2"/>
    </row>
    <row r="476" spans="5:7">
      <c r="E476" s="29"/>
      <c r="G476" s="2"/>
    </row>
    <row r="477" spans="5:7">
      <c r="E477" s="29"/>
      <c r="G477" s="2"/>
    </row>
    <row r="478" spans="5:7">
      <c r="E478" s="29"/>
      <c r="G478" s="2"/>
    </row>
    <row r="479" spans="5:7">
      <c r="E479" s="29"/>
      <c r="G479" s="2"/>
    </row>
    <row r="480" spans="5:7">
      <c r="E480" s="29"/>
      <c r="G480" s="2"/>
    </row>
    <row r="481" spans="5:7">
      <c r="E481" s="29"/>
      <c r="G481" s="2"/>
    </row>
    <row r="482" spans="5:7">
      <c r="E482" s="29"/>
      <c r="G482" s="2"/>
    </row>
    <row r="483" spans="5:7">
      <c r="E483" s="29"/>
      <c r="G483" s="2"/>
    </row>
  </sheetData>
  <mergeCells count="23">
    <mergeCell ref="G19:G20"/>
    <mergeCell ref="E46:E47"/>
    <mergeCell ref="G46:G47"/>
    <mergeCell ref="E10:E11"/>
    <mergeCell ref="G10:G11"/>
    <mergeCell ref="E28:E29"/>
    <mergeCell ref="G28:G29"/>
    <mergeCell ref="G6:G8"/>
    <mergeCell ref="E37:E38"/>
    <mergeCell ref="E58:G59"/>
    <mergeCell ref="B87:C87"/>
    <mergeCell ref="B63:B66"/>
    <mergeCell ref="C63:C66"/>
    <mergeCell ref="D63:D66"/>
    <mergeCell ref="E63:E65"/>
    <mergeCell ref="F63:F65"/>
    <mergeCell ref="G63:G65"/>
    <mergeCell ref="B6:B9"/>
    <mergeCell ref="C6:C9"/>
    <mergeCell ref="D6:D9"/>
    <mergeCell ref="E6:E8"/>
    <mergeCell ref="F6:F8"/>
    <mergeCell ref="E19:E20"/>
  </mergeCells>
  <dataValidations disablePrompts="1" count="1">
    <dataValidation type="list" allowBlank="1" showInputMessage="1" showErrorMessage="1" sqref="ID84:IE85 WUP84:WUQ85 WKT84:WKU85 WAX84:WAY85 VRB84:VRC85 VHF84:VHG85 UXJ84:UXK85 UNN84:UNO85 UDR84:UDS85 TTV84:TTW85 TJZ84:TKA85 TAD84:TAE85 SQH84:SQI85 SGL84:SGM85 RWP84:RWQ85 RMT84:RMU85 RCX84:RCY85 QTB84:QTC85 QJF84:QJG85 PZJ84:PZK85 PPN84:PPO85 PFR84:PFS85 OVV84:OVW85 OLZ84:OMA85 OCD84:OCE85 NSH84:NSI85 NIL84:NIM85 MYP84:MYQ85 MOT84:MOU85 MEX84:MEY85 LVB84:LVC85 LLF84:LLG85 LBJ84:LBK85 KRN84:KRO85 KHR84:KHS85 JXV84:JXW85 JNZ84:JOA85 JED84:JEE85 IUH84:IUI85 IKL84:IKM85 IAP84:IAQ85 HQT84:HQU85 HGX84:HGY85 GXB84:GXC85 GNF84:GNG85 GDJ84:GDK85 FTN84:FTO85 FJR84:FJS85 EZV84:EZW85 EPZ84:EQA85 EGD84:EGE85 DWH84:DWI85 DML84:DMM85 DCP84:DCQ85 CST84:CSU85 CIX84:CIY85 BZB84:BZC85 BPF84:BPG85 BFJ84:BFK85 AVN84:AVO85 ALR84:ALS85 ABV84:ABW85 RZ84:SA85 WUM84:WUM85 WKQ84:WKQ85 WAU84:WAU85 VQY84:VQY85 VHC84:VHC85 UXG84:UXG85 UNK84:UNK85 UDO84:UDO85 TTS84:TTS85 TJW84:TJW85 TAA84:TAA85 SQE84:SQE85 SGI84:SGI85 RWM84:RWM85 RMQ84:RMQ85 RCU84:RCU85 QSY84:QSY85 QJC84:QJC85 PZG84:PZG85 PPK84:PPK85 PFO84:PFO85 OVS84:OVS85 OLW84:OLW85 OCA84:OCA85 NSE84:NSE85 NII84:NII85 MYM84:MYM85 MOQ84:MOQ85 MEU84:MEU85 LUY84:LUY85 LLC84:LLC85 LBG84:LBG85 KRK84:KRK85 KHO84:KHO85 JXS84:JXS85 JNW84:JNW85 JEA84:JEA85 IUE84:IUE85 IKI84:IKI85 IAM84:IAM85 HQQ84:HQQ85 HGU84:HGU85 GWY84:GWY85 GNC84:GNC85 GDG84:GDG85 FTK84:FTK85 FJO84:FJO85 EZS84:EZS85 EPW84:EPW85 EGA84:EGA85 DWE84:DWE85 DMI84:DMI85 DCM84:DCM85 CSQ84:CSQ85 CIU84:CIU85 BYY84:BYY85 BPC84:BPC85 BFG84:BFG85 AVK84:AVK85 ALO84:ALO85 ABS84:ABS85 RW84:RW85 IA84:IA85 IH84:IH85 WUT84:WUT85 WKX84:WKX85 WBB84:WBB85 VRF84:VRF85 VHJ84:VHJ85 UXN84:UXN85 UNR84:UNR85 UDV84:UDV85 TTZ84:TTZ85 TKD84:TKD85 TAH84:TAH85 SQL84:SQL85 SGP84:SGP85 RWT84:RWT85 RMX84:RMX85 RDB84:RDB85 QTF84:QTF85 QJJ84:QJJ85 PZN84:PZN85 PPR84:PPR85 PFV84:PFV85 OVZ84:OVZ85 OMD84:OMD85 OCH84:OCH85 NSL84:NSL85 NIP84:NIP85 MYT84:MYT85 MOX84:MOX85 MFB84:MFB85 LVF84:LVF85 LLJ84:LLJ85 LBN84:LBN85 KRR84:KRR85 KHV84:KHV85 JXZ84:JXZ85 JOD84:JOD85 JEH84:JEH85 IUL84:IUL85 IKP84:IKP85 IAT84:IAT85 HQX84:HQX85 HHB84:HHB85 GXF84:GXF85 GNJ84:GNJ85 GDN84:GDN85 FTR84:FTR85 FJV84:FJV85 EZZ84:EZZ85 EQD84:EQD85 EGH84:EGH85 DWL84:DWL85 DMP84:DMP85 DCT84:DCT85 CSX84:CSX85 CJB84:CJB85 BZF84:BZF85 BPJ84:BPJ85 BFN84:BFN85 AVR84:AVR85 ALV84:ALV85 ABZ84:ABZ85 SD84:SD85">
      <formula1>#REF!</formula1>
    </dataValidation>
  </dataValidations>
  <pageMargins left="0.51181102362204722" right="0.31496062992125984" top="0.74803149606299213" bottom="0.74803149606299213" header="0.51181102362204722" footer="0.51181102362204722"/>
  <pageSetup paperSize="9" scale="59" orientation="portrait" r:id="rId1"/>
  <headerFooter alignWithMargins="0">
    <oddFooter>&amp;L&amp;"Arial,Regular"&amp;A&amp;C&amp;"Arial,Regular"Page &amp;P of &amp;N</oddFooter>
  </headerFooter>
  <rowBreaks count="1" manualBreakCount="1">
    <brk id="56"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162"/>
  <sheetViews>
    <sheetView view="pageBreakPreview" zoomScaleNormal="100" zoomScaleSheetLayoutView="100" workbookViewId="0">
      <selection activeCell="F160" sqref="F160"/>
    </sheetView>
  </sheetViews>
  <sheetFormatPr defaultRowHeight="12.75"/>
  <cols>
    <col min="1" max="1" width="4.85546875" customWidth="1"/>
    <col min="2" max="2" width="5.42578125" style="248" customWidth="1"/>
    <col min="3" max="3" width="33.85546875" customWidth="1"/>
    <col min="4" max="4" width="10.5703125" customWidth="1"/>
    <col min="5" max="5" width="5.140625" customWidth="1"/>
    <col min="6" max="8" width="13.7109375" customWidth="1"/>
    <col min="9" max="9" width="14.5703125" customWidth="1"/>
    <col min="10" max="10" width="11.7109375" style="248" customWidth="1"/>
    <col min="11" max="11" width="20.7109375" style="184" customWidth="1"/>
    <col min="12" max="12" width="14" bestFit="1" customWidth="1"/>
  </cols>
  <sheetData>
    <row r="1" spans="1:11" s="2" customFormat="1" ht="16.149999999999999" customHeight="1">
      <c r="A1" s="258"/>
      <c r="B1" s="210" t="s">
        <v>0</v>
      </c>
      <c r="C1" s="258"/>
      <c r="D1" s="357"/>
      <c r="E1" s="258"/>
      <c r="F1" s="358"/>
      <c r="G1" s="358"/>
      <c r="H1" s="358"/>
      <c r="I1" s="358"/>
      <c r="J1" s="258"/>
      <c r="K1" s="359"/>
    </row>
    <row r="2" spans="1:11" s="2" customFormat="1" ht="16.899999999999999" customHeight="1">
      <c r="A2" s="258"/>
      <c r="B2" s="3" t="s">
        <v>466</v>
      </c>
      <c r="C2" s="333"/>
      <c r="D2" s="333"/>
      <c r="E2" s="358"/>
      <c r="F2" s="360"/>
      <c r="G2" s="360"/>
      <c r="H2" s="360"/>
      <c r="I2" s="358"/>
      <c r="J2" s="258"/>
      <c r="K2" s="276"/>
    </row>
    <row r="3" spans="1:11" s="2" customFormat="1" ht="16.899999999999999" customHeight="1">
      <c r="A3" s="258"/>
      <c r="B3" s="10" t="s">
        <v>73</v>
      </c>
      <c r="C3" s="321"/>
      <c r="D3" s="321"/>
      <c r="E3" s="361"/>
      <c r="F3" s="321"/>
      <c r="G3" s="323"/>
      <c r="H3" s="324"/>
      <c r="I3" s="258"/>
      <c r="J3" s="382"/>
      <c r="K3" s="276"/>
    </row>
    <row r="4" spans="1:11" s="2" customFormat="1" ht="12" customHeight="1">
      <c r="A4" s="258"/>
      <c r="B4" s="12" t="s">
        <v>362</v>
      </c>
      <c r="C4" s="321"/>
      <c r="D4" s="321"/>
      <c r="E4" s="322"/>
      <c r="F4" s="321"/>
      <c r="G4" s="323"/>
      <c r="H4" s="324"/>
      <c r="I4" s="258"/>
      <c r="J4" s="258"/>
      <c r="K4" s="276"/>
    </row>
    <row r="5" spans="1:11" s="2" customFormat="1" ht="15" customHeight="1" thickBot="1">
      <c r="A5" s="258"/>
      <c r="B5" s="1017" t="s">
        <v>320</v>
      </c>
      <c r="C5" s="1017"/>
      <c r="D5" s="1017"/>
      <c r="E5" s="1017"/>
      <c r="F5" s="1017"/>
      <c r="G5" s="1017"/>
      <c r="H5" s="1017"/>
      <c r="I5" s="1017"/>
      <c r="J5" s="1017"/>
      <c r="K5" s="1017"/>
    </row>
    <row r="6" spans="1:11" s="2" customFormat="1">
      <c r="B6" s="974" t="s">
        <v>2</v>
      </c>
      <c r="C6" s="1034" t="s">
        <v>3</v>
      </c>
      <c r="D6" s="1037" t="s">
        <v>74</v>
      </c>
      <c r="E6" s="1038"/>
      <c r="F6" s="1021" t="s">
        <v>75</v>
      </c>
      <c r="G6" s="1022"/>
      <c r="H6" s="1022"/>
      <c r="I6" s="1023"/>
      <c r="J6" s="1018" t="s">
        <v>272</v>
      </c>
      <c r="K6" s="991" t="s">
        <v>309</v>
      </c>
    </row>
    <row r="7" spans="1:11" s="2" customFormat="1" ht="15" customHeight="1">
      <c r="B7" s="975"/>
      <c r="C7" s="1035"/>
      <c r="D7" s="1039"/>
      <c r="E7" s="1040"/>
      <c r="F7" s="1024" t="s">
        <v>76</v>
      </c>
      <c r="G7" s="1024" t="s">
        <v>77</v>
      </c>
      <c r="H7" s="1024" t="s">
        <v>225</v>
      </c>
      <c r="I7" s="1054" t="s">
        <v>5</v>
      </c>
      <c r="J7" s="1019"/>
      <c r="K7" s="992"/>
    </row>
    <row r="8" spans="1:11" s="2" customFormat="1" ht="15" customHeight="1">
      <c r="B8" s="975"/>
      <c r="C8" s="1035"/>
      <c r="D8" s="1039"/>
      <c r="E8" s="1040"/>
      <c r="F8" s="1025"/>
      <c r="G8" s="1025"/>
      <c r="H8" s="1025"/>
      <c r="I8" s="1055"/>
      <c r="J8" s="1019"/>
      <c r="K8" s="992"/>
    </row>
    <row r="9" spans="1:11" s="2" customFormat="1" ht="61.5" customHeight="1">
      <c r="B9" s="975"/>
      <c r="C9" s="1035"/>
      <c r="D9" s="1039"/>
      <c r="E9" s="1040"/>
      <c r="F9" s="1026"/>
      <c r="G9" s="1026"/>
      <c r="H9" s="1026"/>
      <c r="I9" s="736" t="s">
        <v>226</v>
      </c>
      <c r="J9" s="1020"/>
      <c r="K9" s="1009"/>
    </row>
    <row r="10" spans="1:11" s="2" customFormat="1" ht="13.5" thickBot="1">
      <c r="B10" s="976"/>
      <c r="C10" s="1036"/>
      <c r="D10" s="1041"/>
      <c r="E10" s="1042"/>
      <c r="F10" s="32" t="s">
        <v>6</v>
      </c>
      <c r="G10" s="15" t="s">
        <v>7</v>
      </c>
      <c r="H10" s="127" t="s">
        <v>78</v>
      </c>
      <c r="I10" s="15" t="s">
        <v>79</v>
      </c>
      <c r="J10" s="15" t="s">
        <v>80</v>
      </c>
      <c r="K10" s="278" t="s">
        <v>332</v>
      </c>
    </row>
    <row r="11" spans="1:11" s="2" customFormat="1">
      <c r="B11" s="328">
        <v>1</v>
      </c>
      <c r="C11" s="128" t="s">
        <v>389</v>
      </c>
      <c r="D11" s="33"/>
      <c r="E11" s="33"/>
      <c r="F11" s="33"/>
      <c r="G11" s="33"/>
      <c r="H11" s="33"/>
      <c r="I11" s="34"/>
      <c r="J11" s="249">
        <v>1</v>
      </c>
      <c r="K11" s="433" t="s">
        <v>31</v>
      </c>
    </row>
    <row r="12" spans="1:11" s="2" customFormat="1" ht="36">
      <c r="B12" s="329"/>
      <c r="C12" s="785" t="s">
        <v>335</v>
      </c>
      <c r="D12" s="786"/>
      <c r="E12" s="786"/>
      <c r="F12" s="35"/>
      <c r="G12" s="35"/>
      <c r="H12" s="35"/>
      <c r="I12" s="36"/>
      <c r="J12" s="250"/>
      <c r="K12" s="434"/>
    </row>
    <row r="13" spans="1:11" s="2" customFormat="1">
      <c r="B13" s="330" t="s">
        <v>8</v>
      </c>
      <c r="C13" s="794" t="s">
        <v>387</v>
      </c>
      <c r="D13" s="831">
        <v>6660</v>
      </c>
      <c r="E13" s="791" t="s">
        <v>81</v>
      </c>
      <c r="F13" s="798">
        <v>0</v>
      </c>
      <c r="G13" s="798">
        <v>0</v>
      </c>
      <c r="H13" s="798">
        <v>0</v>
      </c>
      <c r="I13" s="799">
        <f>SUM(F13:H13)</f>
        <v>0</v>
      </c>
      <c r="J13" s="802">
        <v>6</v>
      </c>
      <c r="K13" s="450">
        <f t="shared" ref="K13:K31" si="0">+IF($J13="","",IF($J13=0,"rate only",$J13*(I13)))</f>
        <v>0</v>
      </c>
    </row>
    <row r="14" spans="1:11" s="2" customFormat="1">
      <c r="B14" s="330" t="s">
        <v>10</v>
      </c>
      <c r="C14" s="795" t="s">
        <v>388</v>
      </c>
      <c r="D14" s="832">
        <v>2840</v>
      </c>
      <c r="E14" s="792" t="s">
        <v>81</v>
      </c>
      <c r="F14" s="798">
        <v>0</v>
      </c>
      <c r="G14" s="798">
        <v>0</v>
      </c>
      <c r="H14" s="798">
        <v>0</v>
      </c>
      <c r="I14" s="799">
        <f t="shared" ref="I14:I33" si="1">SUM(F14:H14)</f>
        <v>0</v>
      </c>
      <c r="J14" s="802">
        <v>3</v>
      </c>
      <c r="K14" s="450">
        <f t="shared" si="0"/>
        <v>0</v>
      </c>
    </row>
    <row r="15" spans="1:11" s="2" customFormat="1">
      <c r="B15" s="330" t="s">
        <v>35</v>
      </c>
      <c r="C15" s="796" t="s">
        <v>338</v>
      </c>
      <c r="D15" s="833">
        <v>213</v>
      </c>
      <c r="E15" s="793" t="s">
        <v>81</v>
      </c>
      <c r="F15" s="798">
        <v>0</v>
      </c>
      <c r="G15" s="798">
        <v>0</v>
      </c>
      <c r="H15" s="798">
        <v>0</v>
      </c>
      <c r="I15" s="799">
        <f t="shared" si="1"/>
        <v>0</v>
      </c>
      <c r="J15" s="802">
        <v>0</v>
      </c>
      <c r="K15" s="450" t="str">
        <f t="shared" si="0"/>
        <v>rate only</v>
      </c>
    </row>
    <row r="16" spans="1:11" s="2" customFormat="1">
      <c r="B16" s="330" t="s">
        <v>37</v>
      </c>
      <c r="C16" s="794" t="s">
        <v>339</v>
      </c>
      <c r="D16" s="831">
        <v>230</v>
      </c>
      <c r="E16" s="791" t="s">
        <v>81</v>
      </c>
      <c r="F16" s="798">
        <v>0</v>
      </c>
      <c r="G16" s="798">
        <v>0</v>
      </c>
      <c r="H16" s="798">
        <v>0</v>
      </c>
      <c r="I16" s="799">
        <f t="shared" si="1"/>
        <v>0</v>
      </c>
      <c r="J16" s="802">
        <v>0</v>
      </c>
      <c r="K16" s="450" t="str">
        <f t="shared" si="0"/>
        <v>rate only</v>
      </c>
    </row>
    <row r="17" spans="2:11" s="2" customFormat="1">
      <c r="B17" s="330" t="s">
        <v>39</v>
      </c>
      <c r="C17" s="794" t="s">
        <v>340</v>
      </c>
      <c r="D17" s="832">
        <v>255</v>
      </c>
      <c r="E17" s="792" t="s">
        <v>81</v>
      </c>
      <c r="F17" s="798">
        <v>0</v>
      </c>
      <c r="G17" s="798">
        <v>0</v>
      </c>
      <c r="H17" s="798">
        <v>0</v>
      </c>
      <c r="I17" s="799">
        <f t="shared" si="1"/>
        <v>0</v>
      </c>
      <c r="J17" s="803">
        <v>0</v>
      </c>
      <c r="K17" s="450" t="str">
        <f t="shared" si="0"/>
        <v>rate only</v>
      </c>
    </row>
    <row r="18" spans="2:11" s="2" customFormat="1">
      <c r="B18" s="330" t="s">
        <v>41</v>
      </c>
      <c r="C18" s="797" t="s">
        <v>341</v>
      </c>
      <c r="D18" s="831">
        <v>295</v>
      </c>
      <c r="E18" s="793" t="s">
        <v>81</v>
      </c>
      <c r="F18" s="798">
        <v>0</v>
      </c>
      <c r="G18" s="798">
        <v>0</v>
      </c>
      <c r="H18" s="798">
        <v>0</v>
      </c>
      <c r="I18" s="799">
        <f t="shared" si="1"/>
        <v>0</v>
      </c>
      <c r="J18" s="803">
        <v>0</v>
      </c>
      <c r="K18" s="450" t="str">
        <f t="shared" si="0"/>
        <v>rate only</v>
      </c>
    </row>
    <row r="19" spans="2:11" s="2" customFormat="1">
      <c r="B19" s="330" t="s">
        <v>43</v>
      </c>
      <c r="C19" s="796" t="s">
        <v>342</v>
      </c>
      <c r="D19" s="832">
        <v>330</v>
      </c>
      <c r="E19" s="791" t="s">
        <v>81</v>
      </c>
      <c r="F19" s="798">
        <v>0</v>
      </c>
      <c r="G19" s="798">
        <v>0</v>
      </c>
      <c r="H19" s="798">
        <v>0</v>
      </c>
      <c r="I19" s="799">
        <f>SUM(F19:H19)</f>
        <v>0</v>
      </c>
      <c r="J19" s="803">
        <v>0</v>
      </c>
      <c r="K19" s="450" t="str">
        <f t="shared" si="0"/>
        <v>rate only</v>
      </c>
    </row>
    <row r="20" spans="2:11" s="2" customFormat="1">
      <c r="B20" s="330" t="s">
        <v>399</v>
      </c>
      <c r="C20" s="794" t="s">
        <v>343</v>
      </c>
      <c r="D20" s="831">
        <v>350</v>
      </c>
      <c r="E20" s="791" t="s">
        <v>81</v>
      </c>
      <c r="F20" s="798">
        <v>0</v>
      </c>
      <c r="G20" s="798">
        <v>0</v>
      </c>
      <c r="H20" s="798">
        <v>0</v>
      </c>
      <c r="I20" s="799">
        <f t="shared" si="1"/>
        <v>0</v>
      </c>
      <c r="J20" s="804">
        <v>0</v>
      </c>
      <c r="K20" s="450" t="str">
        <f t="shared" si="0"/>
        <v>rate only</v>
      </c>
    </row>
    <row r="21" spans="2:11" s="2" customFormat="1">
      <c r="B21" s="330" t="s">
        <v>400</v>
      </c>
      <c r="C21" s="797" t="s">
        <v>344</v>
      </c>
      <c r="D21" s="831">
        <v>380</v>
      </c>
      <c r="E21" s="791" t="s">
        <v>81</v>
      </c>
      <c r="F21" s="798">
        <v>0</v>
      </c>
      <c r="G21" s="798">
        <v>0</v>
      </c>
      <c r="H21" s="798">
        <v>0</v>
      </c>
      <c r="I21" s="799">
        <f t="shared" si="1"/>
        <v>0</v>
      </c>
      <c r="J21" s="802">
        <v>0</v>
      </c>
      <c r="K21" s="450" t="str">
        <f t="shared" si="0"/>
        <v>rate only</v>
      </c>
    </row>
    <row r="22" spans="2:11" s="2" customFormat="1">
      <c r="B22" s="744" t="s">
        <v>401</v>
      </c>
      <c r="C22" s="794" t="s">
        <v>345</v>
      </c>
      <c r="D22" s="831">
        <v>400</v>
      </c>
      <c r="E22" s="791" t="s">
        <v>81</v>
      </c>
      <c r="F22" s="798">
        <v>0</v>
      </c>
      <c r="G22" s="798">
        <v>0</v>
      </c>
      <c r="H22" s="798">
        <v>0</v>
      </c>
      <c r="I22" s="799">
        <f t="shared" si="1"/>
        <v>0</v>
      </c>
      <c r="J22" s="802">
        <v>0</v>
      </c>
      <c r="K22" s="450" t="str">
        <f t="shared" si="0"/>
        <v>rate only</v>
      </c>
    </row>
    <row r="23" spans="2:11" s="2" customFormat="1">
      <c r="B23" s="744" t="s">
        <v>402</v>
      </c>
      <c r="C23" s="794" t="s">
        <v>346</v>
      </c>
      <c r="D23" s="832">
        <v>432</v>
      </c>
      <c r="E23" s="791" t="s">
        <v>81</v>
      </c>
      <c r="F23" s="798">
        <v>0</v>
      </c>
      <c r="G23" s="798">
        <v>0</v>
      </c>
      <c r="H23" s="798">
        <v>0</v>
      </c>
      <c r="I23" s="799">
        <f t="shared" si="1"/>
        <v>0</v>
      </c>
      <c r="J23" s="804">
        <v>4</v>
      </c>
      <c r="K23" s="450">
        <f t="shared" si="0"/>
        <v>0</v>
      </c>
    </row>
    <row r="24" spans="2:11" s="2" customFormat="1">
      <c r="B24" s="744" t="s">
        <v>403</v>
      </c>
      <c r="C24" s="794" t="s">
        <v>347</v>
      </c>
      <c r="D24" s="831">
        <v>455</v>
      </c>
      <c r="E24" s="791" t="s">
        <v>81</v>
      </c>
      <c r="F24" s="798">
        <v>0</v>
      </c>
      <c r="G24" s="798">
        <v>0</v>
      </c>
      <c r="H24" s="798">
        <v>0</v>
      </c>
      <c r="I24" s="799">
        <f t="shared" si="1"/>
        <v>0</v>
      </c>
      <c r="J24" s="802">
        <v>0</v>
      </c>
      <c r="K24" s="450" t="str">
        <f t="shared" si="0"/>
        <v>rate only</v>
      </c>
    </row>
    <row r="25" spans="2:11" s="2" customFormat="1">
      <c r="B25" s="744" t="s">
        <v>404</v>
      </c>
      <c r="C25" s="797" t="s">
        <v>348</v>
      </c>
      <c r="D25" s="832">
        <v>490</v>
      </c>
      <c r="E25" s="792" t="s">
        <v>81</v>
      </c>
      <c r="F25" s="798">
        <v>0</v>
      </c>
      <c r="G25" s="798">
        <v>0</v>
      </c>
      <c r="H25" s="798">
        <v>0</v>
      </c>
      <c r="I25" s="799">
        <f t="shared" si="1"/>
        <v>0</v>
      </c>
      <c r="J25" s="803">
        <v>0</v>
      </c>
      <c r="K25" s="450" t="str">
        <f t="shared" si="0"/>
        <v>rate only</v>
      </c>
    </row>
    <row r="26" spans="2:11" s="2" customFormat="1">
      <c r="B26" s="744" t="s">
        <v>405</v>
      </c>
      <c r="C26" s="794" t="s">
        <v>349</v>
      </c>
      <c r="D26" s="831">
        <v>515</v>
      </c>
      <c r="E26" s="792" t="s">
        <v>81</v>
      </c>
      <c r="F26" s="798">
        <v>0</v>
      </c>
      <c r="G26" s="798">
        <v>0</v>
      </c>
      <c r="H26" s="798">
        <v>0</v>
      </c>
      <c r="I26" s="799">
        <f t="shared" si="1"/>
        <v>0</v>
      </c>
      <c r="J26" s="804">
        <v>0</v>
      </c>
      <c r="K26" s="450" t="str">
        <f t="shared" si="0"/>
        <v>rate only</v>
      </c>
    </row>
    <row r="27" spans="2:11" s="2" customFormat="1">
      <c r="B27" s="744" t="s">
        <v>406</v>
      </c>
      <c r="C27" s="794" t="s">
        <v>350</v>
      </c>
      <c r="D27" s="831">
        <v>535</v>
      </c>
      <c r="E27" s="793" t="s">
        <v>81</v>
      </c>
      <c r="F27" s="798">
        <v>0</v>
      </c>
      <c r="G27" s="798">
        <v>0</v>
      </c>
      <c r="H27" s="798">
        <v>0</v>
      </c>
      <c r="I27" s="799">
        <f t="shared" si="1"/>
        <v>0</v>
      </c>
      <c r="J27" s="802">
        <v>4</v>
      </c>
      <c r="K27" s="450">
        <f t="shared" si="0"/>
        <v>0</v>
      </c>
    </row>
    <row r="28" spans="2:11" s="2" customFormat="1">
      <c r="B28" s="744" t="s">
        <v>407</v>
      </c>
      <c r="C28" s="794" t="s">
        <v>351</v>
      </c>
      <c r="D28" s="831">
        <v>570</v>
      </c>
      <c r="E28" s="791" t="s">
        <v>81</v>
      </c>
      <c r="F28" s="798">
        <v>0</v>
      </c>
      <c r="G28" s="798">
        <v>0</v>
      </c>
      <c r="H28" s="798">
        <v>0</v>
      </c>
      <c r="I28" s="799">
        <f t="shared" si="1"/>
        <v>0</v>
      </c>
      <c r="J28" s="804">
        <v>0</v>
      </c>
      <c r="K28" s="450" t="str">
        <f t="shared" si="0"/>
        <v>rate only</v>
      </c>
    </row>
    <row r="29" spans="2:11" s="2" customFormat="1">
      <c r="B29" s="744" t="s">
        <v>408</v>
      </c>
      <c r="C29" s="797" t="s">
        <v>352</v>
      </c>
      <c r="D29" s="831">
        <v>605</v>
      </c>
      <c r="E29" s="791" t="s">
        <v>81</v>
      </c>
      <c r="F29" s="798">
        <v>0</v>
      </c>
      <c r="G29" s="798">
        <v>0</v>
      </c>
      <c r="H29" s="798">
        <v>0</v>
      </c>
      <c r="I29" s="799">
        <f t="shared" si="1"/>
        <v>0</v>
      </c>
      <c r="J29" s="802">
        <v>4</v>
      </c>
      <c r="K29" s="450">
        <f t="shared" si="0"/>
        <v>0</v>
      </c>
    </row>
    <row r="30" spans="2:11" s="2" customFormat="1">
      <c r="B30" s="744" t="s">
        <v>409</v>
      </c>
      <c r="C30" s="794" t="s">
        <v>353</v>
      </c>
      <c r="D30" s="831">
        <v>626</v>
      </c>
      <c r="E30" s="791" t="s">
        <v>81</v>
      </c>
      <c r="F30" s="798">
        <v>0</v>
      </c>
      <c r="G30" s="798">
        <v>0</v>
      </c>
      <c r="H30" s="798">
        <v>0</v>
      </c>
      <c r="I30" s="799">
        <f t="shared" si="1"/>
        <v>0</v>
      </c>
      <c r="J30" s="802">
        <v>0</v>
      </c>
      <c r="K30" s="450" t="str">
        <f t="shared" si="0"/>
        <v>rate only</v>
      </c>
    </row>
    <row r="31" spans="2:11" s="2" customFormat="1">
      <c r="B31" s="744" t="s">
        <v>410</v>
      </c>
      <c r="C31" s="794" t="s">
        <v>354</v>
      </c>
      <c r="D31" s="833">
        <v>670</v>
      </c>
      <c r="E31" s="791" t="s">
        <v>81</v>
      </c>
      <c r="F31" s="798">
        <v>0</v>
      </c>
      <c r="G31" s="798">
        <v>0</v>
      </c>
      <c r="H31" s="798">
        <v>0</v>
      </c>
      <c r="I31" s="799">
        <f t="shared" si="1"/>
        <v>0</v>
      </c>
      <c r="J31" s="802">
        <v>4</v>
      </c>
      <c r="K31" s="450">
        <f t="shared" si="0"/>
        <v>0</v>
      </c>
    </row>
    <row r="32" spans="2:11" s="2" customFormat="1">
      <c r="B32" s="744" t="s">
        <v>411</v>
      </c>
      <c r="C32" s="787" t="s">
        <v>355</v>
      </c>
      <c r="D32" s="834">
        <v>695</v>
      </c>
      <c r="E32" s="791" t="s">
        <v>81</v>
      </c>
      <c r="F32" s="798">
        <v>0</v>
      </c>
      <c r="G32" s="798">
        <v>0</v>
      </c>
      <c r="H32" s="798">
        <v>0</v>
      </c>
      <c r="I32" s="799">
        <f t="shared" si="1"/>
        <v>0</v>
      </c>
      <c r="J32" s="803">
        <v>0</v>
      </c>
      <c r="K32" s="450" t="str">
        <f t="shared" ref="K32:K33" si="2">+IF($J32="","",IF($J32=0,"rate only",$J32*(I32)))</f>
        <v>rate only</v>
      </c>
    </row>
    <row r="33" spans="2:11" s="2" customFormat="1" ht="13.5" thickBot="1">
      <c r="B33" s="748" t="s">
        <v>412</v>
      </c>
      <c r="C33" s="787" t="s">
        <v>356</v>
      </c>
      <c r="D33" s="834">
        <v>730</v>
      </c>
      <c r="E33" s="214" t="s">
        <v>81</v>
      </c>
      <c r="F33" s="800">
        <v>0</v>
      </c>
      <c r="G33" s="800">
        <v>0</v>
      </c>
      <c r="H33" s="800">
        <v>0</v>
      </c>
      <c r="I33" s="801">
        <f t="shared" si="1"/>
        <v>0</v>
      </c>
      <c r="J33" s="805">
        <v>4</v>
      </c>
      <c r="K33" s="450">
        <f t="shared" si="2"/>
        <v>0</v>
      </c>
    </row>
    <row r="34" spans="2:11" s="2" customFormat="1" ht="13.5">
      <c r="B34" s="328">
        <v>2</v>
      </c>
      <c r="C34" s="128" t="s">
        <v>390</v>
      </c>
      <c r="D34" s="33"/>
      <c r="E34" s="33"/>
      <c r="F34" s="33"/>
      <c r="G34" s="33"/>
      <c r="H34" s="33"/>
      <c r="I34" s="34"/>
      <c r="J34" s="249">
        <v>2</v>
      </c>
      <c r="K34" s="433" t="s">
        <v>31</v>
      </c>
    </row>
    <row r="35" spans="2:11" s="2" customFormat="1" ht="36" customHeight="1">
      <c r="B35" s="329"/>
      <c r="C35" s="810" t="s">
        <v>335</v>
      </c>
      <c r="D35" s="786"/>
      <c r="E35" s="786"/>
      <c r="F35" s="35"/>
      <c r="G35" s="35"/>
      <c r="H35" s="35"/>
      <c r="I35" s="36"/>
      <c r="J35" s="811"/>
      <c r="K35" s="434"/>
    </row>
    <row r="36" spans="2:11" s="2" customFormat="1">
      <c r="B36" s="830" t="s">
        <v>11</v>
      </c>
      <c r="C36" s="809" t="s">
        <v>387</v>
      </c>
      <c r="D36" s="835">
        <v>12740</v>
      </c>
      <c r="E36" s="806" t="s">
        <v>81</v>
      </c>
      <c r="F36" s="798">
        <v>0</v>
      </c>
      <c r="G36" s="798">
        <v>0</v>
      </c>
      <c r="H36" s="798">
        <v>0</v>
      </c>
      <c r="I36" s="799">
        <f>SUM(F36:H36)</f>
        <v>0</v>
      </c>
      <c r="J36" s="812">
        <v>8</v>
      </c>
      <c r="K36" s="450">
        <f t="shared" ref="K36:K56" si="3">+IF($J36="","",IF($J36=0,"rate only",$J36*(I36)))</f>
        <v>0</v>
      </c>
    </row>
    <row r="37" spans="2:11" s="2" customFormat="1">
      <c r="B37" s="830" t="s">
        <v>12</v>
      </c>
      <c r="C37" s="797" t="s">
        <v>388</v>
      </c>
      <c r="D37" s="835">
        <v>4200</v>
      </c>
      <c r="E37" s="806" t="s">
        <v>81</v>
      </c>
      <c r="F37" s="798">
        <v>0</v>
      </c>
      <c r="G37" s="798">
        <v>0</v>
      </c>
      <c r="H37" s="798">
        <v>0</v>
      </c>
      <c r="I37" s="799">
        <f t="shared" ref="I37:I41" si="4">SUM(F37:H37)</f>
        <v>0</v>
      </c>
      <c r="J37" s="813">
        <v>1</v>
      </c>
      <c r="K37" s="450">
        <f t="shared" si="3"/>
        <v>0</v>
      </c>
    </row>
    <row r="38" spans="2:11" s="2" customFormat="1">
      <c r="B38" s="830" t="s">
        <v>13</v>
      </c>
      <c r="C38" s="794" t="s">
        <v>338</v>
      </c>
      <c r="D38" s="835">
        <v>360</v>
      </c>
      <c r="E38" s="806" t="s">
        <v>81</v>
      </c>
      <c r="F38" s="798">
        <v>0</v>
      </c>
      <c r="G38" s="798">
        <v>0</v>
      </c>
      <c r="H38" s="798">
        <v>0</v>
      </c>
      <c r="I38" s="799">
        <f t="shared" si="4"/>
        <v>0</v>
      </c>
      <c r="J38" s="813">
        <v>4</v>
      </c>
      <c r="K38" s="450">
        <f t="shared" si="3"/>
        <v>0</v>
      </c>
    </row>
    <row r="39" spans="2:11" s="2" customFormat="1">
      <c r="B39" s="830" t="s">
        <v>14</v>
      </c>
      <c r="C39" s="797" t="s">
        <v>339</v>
      </c>
      <c r="D39" s="836">
        <v>400</v>
      </c>
      <c r="E39" s="806" t="s">
        <v>81</v>
      </c>
      <c r="F39" s="798">
        <v>0</v>
      </c>
      <c r="G39" s="798">
        <v>0</v>
      </c>
      <c r="H39" s="798">
        <v>0</v>
      </c>
      <c r="I39" s="799">
        <f t="shared" si="4"/>
        <v>0</v>
      </c>
      <c r="J39" s="813">
        <v>0</v>
      </c>
      <c r="K39" s="450" t="str">
        <f t="shared" si="3"/>
        <v>rate only</v>
      </c>
    </row>
    <row r="40" spans="2:11" s="2" customFormat="1">
      <c r="B40" s="830" t="s">
        <v>15</v>
      </c>
      <c r="C40" s="796" t="s">
        <v>340</v>
      </c>
      <c r="D40" s="837">
        <v>430</v>
      </c>
      <c r="E40" s="807" t="s">
        <v>81</v>
      </c>
      <c r="F40" s="798">
        <v>0</v>
      </c>
      <c r="G40" s="798">
        <v>0</v>
      </c>
      <c r="H40" s="798">
        <v>0</v>
      </c>
      <c r="I40" s="799">
        <f t="shared" si="4"/>
        <v>0</v>
      </c>
      <c r="J40" s="813">
        <v>0</v>
      </c>
      <c r="K40" s="450" t="str">
        <f t="shared" si="3"/>
        <v>rate only</v>
      </c>
    </row>
    <row r="41" spans="2:11" s="2" customFormat="1">
      <c r="B41" s="830" t="s">
        <v>16</v>
      </c>
      <c r="C41" s="794" t="s">
        <v>341</v>
      </c>
      <c r="D41" s="835">
        <v>490</v>
      </c>
      <c r="E41" s="808" t="s">
        <v>81</v>
      </c>
      <c r="F41" s="798">
        <v>0</v>
      </c>
      <c r="G41" s="798">
        <v>0</v>
      </c>
      <c r="H41" s="798">
        <v>0</v>
      </c>
      <c r="I41" s="799">
        <f t="shared" si="4"/>
        <v>0</v>
      </c>
      <c r="J41" s="814">
        <v>0</v>
      </c>
      <c r="K41" s="450" t="str">
        <f t="shared" si="3"/>
        <v>rate only</v>
      </c>
    </row>
    <row r="42" spans="2:11" s="2" customFormat="1">
      <c r="B42" s="830" t="s">
        <v>17</v>
      </c>
      <c r="C42" s="797" t="s">
        <v>342</v>
      </c>
      <c r="D42" s="836">
        <v>530</v>
      </c>
      <c r="E42" s="808" t="s">
        <v>81</v>
      </c>
      <c r="F42" s="798">
        <v>0</v>
      </c>
      <c r="G42" s="798">
        <v>0</v>
      </c>
      <c r="H42" s="798">
        <v>0</v>
      </c>
      <c r="I42" s="799">
        <f>SUM(F42:H42)</f>
        <v>0</v>
      </c>
      <c r="J42" s="812">
        <v>4</v>
      </c>
      <c r="K42" s="450">
        <f t="shared" si="3"/>
        <v>0</v>
      </c>
    </row>
    <row r="43" spans="2:11" s="2" customFormat="1">
      <c r="B43" s="830" t="s">
        <v>18</v>
      </c>
      <c r="C43" s="796" t="s">
        <v>343</v>
      </c>
      <c r="D43" s="837">
        <v>560</v>
      </c>
      <c r="E43" s="808" t="s">
        <v>81</v>
      </c>
      <c r="F43" s="798">
        <v>0</v>
      </c>
      <c r="G43" s="798">
        <v>0</v>
      </c>
      <c r="H43" s="798">
        <v>0</v>
      </c>
      <c r="I43" s="799">
        <f t="shared" ref="I43:I56" si="5">SUM(F43:H43)</f>
        <v>0</v>
      </c>
      <c r="J43" s="813">
        <v>0</v>
      </c>
      <c r="K43" s="450" t="str">
        <f t="shared" si="3"/>
        <v>rate only</v>
      </c>
    </row>
    <row r="44" spans="2:11" s="2" customFormat="1">
      <c r="B44" s="830" t="s">
        <v>19</v>
      </c>
      <c r="C44" s="794" t="s">
        <v>344</v>
      </c>
      <c r="D44" s="837">
        <v>600</v>
      </c>
      <c r="E44" s="808" t="s">
        <v>81</v>
      </c>
      <c r="F44" s="798">
        <v>0</v>
      </c>
      <c r="G44" s="798">
        <v>0</v>
      </c>
      <c r="H44" s="798">
        <v>0</v>
      </c>
      <c r="I44" s="799">
        <f t="shared" si="5"/>
        <v>0</v>
      </c>
      <c r="J44" s="813">
        <v>4</v>
      </c>
      <c r="K44" s="450">
        <f t="shared" si="3"/>
        <v>0</v>
      </c>
    </row>
    <row r="45" spans="2:11" s="2" customFormat="1">
      <c r="B45" s="830" t="s">
        <v>321</v>
      </c>
      <c r="C45" s="794" t="s">
        <v>345</v>
      </c>
      <c r="D45" s="837">
        <v>650</v>
      </c>
      <c r="E45" s="808" t="s">
        <v>81</v>
      </c>
      <c r="F45" s="798">
        <v>0</v>
      </c>
      <c r="G45" s="798">
        <v>0</v>
      </c>
      <c r="H45" s="798">
        <v>0</v>
      </c>
      <c r="I45" s="799">
        <f t="shared" si="5"/>
        <v>0</v>
      </c>
      <c r="J45" s="813">
        <v>0</v>
      </c>
      <c r="K45" s="450" t="str">
        <f t="shared" si="3"/>
        <v>rate only</v>
      </c>
    </row>
    <row r="46" spans="2:11" s="2" customFormat="1">
      <c r="B46" s="830" t="s">
        <v>322</v>
      </c>
      <c r="C46" s="797" t="s">
        <v>346</v>
      </c>
      <c r="D46" s="837">
        <v>680</v>
      </c>
      <c r="E46" s="806" t="s">
        <v>81</v>
      </c>
      <c r="F46" s="798">
        <v>0</v>
      </c>
      <c r="G46" s="798">
        <v>0</v>
      </c>
      <c r="H46" s="798">
        <v>0</v>
      </c>
      <c r="I46" s="799">
        <f t="shared" si="5"/>
        <v>0</v>
      </c>
      <c r="J46" s="813">
        <v>8</v>
      </c>
      <c r="K46" s="450">
        <f t="shared" si="3"/>
        <v>0</v>
      </c>
    </row>
    <row r="47" spans="2:11" s="2" customFormat="1">
      <c r="B47" s="830" t="s">
        <v>323</v>
      </c>
      <c r="C47" s="794" t="s">
        <v>347</v>
      </c>
      <c r="D47" s="837">
        <v>720</v>
      </c>
      <c r="E47" s="806" t="s">
        <v>81</v>
      </c>
      <c r="F47" s="798">
        <v>0</v>
      </c>
      <c r="G47" s="798">
        <v>0</v>
      </c>
      <c r="H47" s="798">
        <v>0</v>
      </c>
      <c r="I47" s="799">
        <f t="shared" si="5"/>
        <v>0</v>
      </c>
      <c r="J47" s="813">
        <v>0</v>
      </c>
      <c r="K47" s="450" t="str">
        <f t="shared" si="3"/>
        <v>rate only</v>
      </c>
    </row>
    <row r="48" spans="2:11" s="2" customFormat="1">
      <c r="B48" s="830" t="s">
        <v>324</v>
      </c>
      <c r="C48" s="797" t="s">
        <v>348</v>
      </c>
      <c r="D48" s="835">
        <v>790</v>
      </c>
      <c r="E48" s="807" t="s">
        <v>81</v>
      </c>
      <c r="F48" s="798">
        <v>0</v>
      </c>
      <c r="G48" s="798">
        <v>0</v>
      </c>
      <c r="H48" s="798">
        <v>0</v>
      </c>
      <c r="I48" s="799">
        <f t="shared" si="5"/>
        <v>0</v>
      </c>
      <c r="J48" s="813">
        <v>0</v>
      </c>
      <c r="K48" s="450" t="str">
        <f t="shared" si="3"/>
        <v>rate only</v>
      </c>
    </row>
    <row r="49" spans="2:12" s="2" customFormat="1">
      <c r="B49" s="830" t="s">
        <v>325</v>
      </c>
      <c r="C49" s="794" t="s">
        <v>349</v>
      </c>
      <c r="D49" s="835">
        <v>830</v>
      </c>
      <c r="E49" s="808" t="s">
        <v>81</v>
      </c>
      <c r="F49" s="798">
        <v>0</v>
      </c>
      <c r="G49" s="798">
        <v>0</v>
      </c>
      <c r="H49" s="798">
        <v>0</v>
      </c>
      <c r="I49" s="799">
        <f t="shared" si="5"/>
        <v>0</v>
      </c>
      <c r="J49" s="813">
        <v>0</v>
      </c>
      <c r="K49" s="450" t="str">
        <f t="shared" si="3"/>
        <v>rate only</v>
      </c>
    </row>
    <row r="50" spans="2:12" s="2" customFormat="1">
      <c r="B50" s="830" t="s">
        <v>392</v>
      </c>
      <c r="C50" s="794" t="s">
        <v>350</v>
      </c>
      <c r="D50" s="835">
        <v>880</v>
      </c>
      <c r="E50" s="808" t="s">
        <v>81</v>
      </c>
      <c r="F50" s="798">
        <v>0</v>
      </c>
      <c r="G50" s="798">
        <v>0</v>
      </c>
      <c r="H50" s="798">
        <v>0</v>
      </c>
      <c r="I50" s="799">
        <f t="shared" si="5"/>
        <v>0</v>
      </c>
      <c r="J50" s="813">
        <v>4</v>
      </c>
      <c r="K50" s="450">
        <f t="shared" si="3"/>
        <v>0</v>
      </c>
    </row>
    <row r="51" spans="2:12" s="2" customFormat="1">
      <c r="B51" s="830" t="s">
        <v>393</v>
      </c>
      <c r="C51" s="797" t="s">
        <v>351</v>
      </c>
      <c r="D51" s="836">
        <v>960</v>
      </c>
      <c r="E51" s="806" t="s">
        <v>81</v>
      </c>
      <c r="F51" s="798">
        <v>0</v>
      </c>
      <c r="G51" s="798">
        <v>0</v>
      </c>
      <c r="H51" s="798">
        <v>0</v>
      </c>
      <c r="I51" s="799">
        <f t="shared" si="5"/>
        <v>0</v>
      </c>
      <c r="J51" s="814">
        <v>0</v>
      </c>
      <c r="K51" s="450" t="str">
        <f t="shared" si="3"/>
        <v>rate only</v>
      </c>
    </row>
    <row r="52" spans="2:12" s="2" customFormat="1">
      <c r="B52" s="830" t="s">
        <v>394</v>
      </c>
      <c r="C52" s="796" t="s">
        <v>352</v>
      </c>
      <c r="D52" s="835">
        <v>995</v>
      </c>
      <c r="E52" s="808" t="s">
        <v>81</v>
      </c>
      <c r="F52" s="798">
        <v>0</v>
      </c>
      <c r="G52" s="798">
        <v>0</v>
      </c>
      <c r="H52" s="798">
        <v>0</v>
      </c>
      <c r="I52" s="799">
        <f t="shared" si="5"/>
        <v>0</v>
      </c>
      <c r="J52" s="812">
        <v>0</v>
      </c>
      <c r="K52" s="450" t="str">
        <f t="shared" si="3"/>
        <v>rate only</v>
      </c>
    </row>
    <row r="53" spans="2:12" s="2" customFormat="1">
      <c r="B53" s="830" t="s">
        <v>395</v>
      </c>
      <c r="C53" s="794" t="s">
        <v>353</v>
      </c>
      <c r="D53" s="836">
        <v>1050</v>
      </c>
      <c r="E53" s="806" t="s">
        <v>81</v>
      </c>
      <c r="F53" s="798">
        <v>0</v>
      </c>
      <c r="G53" s="798">
        <v>0</v>
      </c>
      <c r="H53" s="798">
        <v>0</v>
      </c>
      <c r="I53" s="799">
        <f t="shared" si="5"/>
        <v>0</v>
      </c>
      <c r="J53" s="813">
        <v>0</v>
      </c>
      <c r="K53" s="450" t="str">
        <f t="shared" si="3"/>
        <v>rate only</v>
      </c>
    </row>
    <row r="54" spans="2:12" s="2" customFormat="1">
      <c r="B54" s="830" t="s">
        <v>396</v>
      </c>
      <c r="C54" s="797" t="s">
        <v>354</v>
      </c>
      <c r="D54" s="837">
        <v>1120</v>
      </c>
      <c r="E54" s="807" t="s">
        <v>81</v>
      </c>
      <c r="F54" s="798">
        <v>0</v>
      </c>
      <c r="G54" s="798">
        <v>0</v>
      </c>
      <c r="H54" s="798">
        <v>0</v>
      </c>
      <c r="I54" s="799">
        <f t="shared" si="5"/>
        <v>0</v>
      </c>
      <c r="J54" s="813">
        <v>4</v>
      </c>
      <c r="K54" s="450">
        <f t="shared" si="3"/>
        <v>0</v>
      </c>
    </row>
    <row r="55" spans="2:12" s="2" customFormat="1">
      <c r="B55" s="830" t="s">
        <v>397</v>
      </c>
      <c r="C55" s="794" t="s">
        <v>355</v>
      </c>
      <c r="D55" s="837">
        <v>1160</v>
      </c>
      <c r="E55" s="806" t="s">
        <v>81</v>
      </c>
      <c r="F55" s="798">
        <v>0</v>
      </c>
      <c r="G55" s="798">
        <v>0</v>
      </c>
      <c r="H55" s="798">
        <v>0</v>
      </c>
      <c r="I55" s="799">
        <f t="shared" si="5"/>
        <v>0</v>
      </c>
      <c r="J55" s="813">
        <v>0</v>
      </c>
      <c r="K55" s="450" t="str">
        <f t="shared" si="3"/>
        <v>rate only</v>
      </c>
    </row>
    <row r="56" spans="2:12" s="2" customFormat="1" ht="13.5" thickBot="1">
      <c r="B56" s="830" t="s">
        <v>398</v>
      </c>
      <c r="C56" s="794" t="s">
        <v>356</v>
      </c>
      <c r="D56" s="835">
        <v>1190</v>
      </c>
      <c r="E56" s="807" t="s">
        <v>81</v>
      </c>
      <c r="F56" s="800">
        <v>0</v>
      </c>
      <c r="G56" s="800">
        <v>0</v>
      </c>
      <c r="H56" s="800">
        <v>0</v>
      </c>
      <c r="I56" s="801">
        <f t="shared" si="5"/>
        <v>0</v>
      </c>
      <c r="J56" s="815">
        <v>4</v>
      </c>
      <c r="K56" s="450">
        <f t="shared" si="3"/>
        <v>0</v>
      </c>
    </row>
    <row r="57" spans="2:12" s="2" customFormat="1" ht="13.5">
      <c r="B57" s="328">
        <v>3</v>
      </c>
      <c r="C57" s="128" t="s">
        <v>360</v>
      </c>
      <c r="D57" s="33"/>
      <c r="E57" s="33"/>
      <c r="F57" s="33"/>
      <c r="G57" s="33"/>
      <c r="H57" s="33"/>
      <c r="I57" s="34"/>
      <c r="J57" s="249">
        <v>6</v>
      </c>
      <c r="K57" s="433" t="s">
        <v>31</v>
      </c>
    </row>
    <row r="58" spans="2:12" s="2" customFormat="1" ht="36">
      <c r="B58" s="329"/>
      <c r="C58" s="130" t="s">
        <v>335</v>
      </c>
      <c r="D58" s="35"/>
      <c r="E58" s="35"/>
      <c r="F58" s="35"/>
      <c r="G58" s="35"/>
      <c r="H58" s="35"/>
      <c r="I58" s="36"/>
      <c r="J58" s="250"/>
      <c r="K58" s="434"/>
      <c r="L58" s="195"/>
    </row>
    <row r="59" spans="2:12" s="2" customFormat="1">
      <c r="B59" s="330" t="s">
        <v>20</v>
      </c>
      <c r="C59" s="159" t="s">
        <v>336</v>
      </c>
      <c r="D59" s="816">
        <v>17213.169999999998</v>
      </c>
      <c r="E59" s="788" t="s">
        <v>81</v>
      </c>
      <c r="F59" s="798">
        <v>0</v>
      </c>
      <c r="G59" s="798">
        <v>0</v>
      </c>
      <c r="H59" s="798">
        <v>0</v>
      </c>
      <c r="I59" s="799">
        <f>SUM(F59:H59)</f>
        <v>0</v>
      </c>
      <c r="J59" s="251">
        <v>4</v>
      </c>
      <c r="K59" s="450">
        <f>+IF($J59="","",IF($J59=0,"rate only",$J59*(I59)))</f>
        <v>0</v>
      </c>
      <c r="L59" s="195"/>
    </row>
    <row r="60" spans="2:12" s="2" customFormat="1">
      <c r="B60" s="330" t="s">
        <v>21</v>
      </c>
      <c r="C60" s="159" t="s">
        <v>337</v>
      </c>
      <c r="D60" s="817">
        <v>5200.88</v>
      </c>
      <c r="E60" s="789" t="s">
        <v>81</v>
      </c>
      <c r="F60" s="798">
        <v>0</v>
      </c>
      <c r="G60" s="798">
        <v>0</v>
      </c>
      <c r="H60" s="798">
        <v>0</v>
      </c>
      <c r="I60" s="799">
        <f t="shared" ref="I60:I79" si="6">SUM(F60:H60)</f>
        <v>0</v>
      </c>
      <c r="J60" s="252">
        <v>0</v>
      </c>
      <c r="K60" s="450" t="str">
        <f t="shared" ref="K60:K79" si="7">+IF($J60="","",IF($J60=0,"rate only",$J60*(I60)))</f>
        <v>rate only</v>
      </c>
      <c r="L60" s="195"/>
    </row>
    <row r="61" spans="2:12" s="2" customFormat="1">
      <c r="B61" s="330" t="s">
        <v>22</v>
      </c>
      <c r="C61" s="159" t="s">
        <v>338</v>
      </c>
      <c r="D61" s="817">
        <v>667</v>
      </c>
      <c r="E61" s="789" t="s">
        <v>81</v>
      </c>
      <c r="F61" s="798">
        <v>0</v>
      </c>
      <c r="G61" s="798">
        <v>0</v>
      </c>
      <c r="H61" s="798">
        <v>0</v>
      </c>
      <c r="I61" s="799">
        <f t="shared" ref="I61:I78" si="8">SUM(F61:H61)</f>
        <v>0</v>
      </c>
      <c r="J61" s="252">
        <v>14</v>
      </c>
      <c r="K61" s="450">
        <f t="shared" ref="K61:K78" si="9">+IF($J61="","",IF($J61=0,"rate only",$J61*(I61)))</f>
        <v>0</v>
      </c>
      <c r="L61" s="195"/>
    </row>
    <row r="62" spans="2:12" s="2" customFormat="1">
      <c r="B62" s="330" t="s">
        <v>23</v>
      </c>
      <c r="C62" s="159" t="s">
        <v>339</v>
      </c>
      <c r="D62" s="817">
        <v>728</v>
      </c>
      <c r="E62" s="789" t="s">
        <v>81</v>
      </c>
      <c r="F62" s="798">
        <v>0</v>
      </c>
      <c r="G62" s="798">
        <v>0</v>
      </c>
      <c r="H62" s="798">
        <v>0</v>
      </c>
      <c r="I62" s="799">
        <f t="shared" si="8"/>
        <v>0</v>
      </c>
      <c r="J62" s="252">
        <v>0</v>
      </c>
      <c r="K62" s="450" t="str">
        <f t="shared" si="9"/>
        <v>rate only</v>
      </c>
      <c r="L62" s="195"/>
    </row>
    <row r="63" spans="2:12" s="2" customFormat="1">
      <c r="B63" s="330" t="s">
        <v>24</v>
      </c>
      <c r="C63" s="159" t="s">
        <v>340</v>
      </c>
      <c r="D63" s="817">
        <v>753</v>
      </c>
      <c r="E63" s="789" t="s">
        <v>81</v>
      </c>
      <c r="F63" s="798">
        <v>0</v>
      </c>
      <c r="G63" s="798">
        <v>0</v>
      </c>
      <c r="H63" s="798">
        <v>0</v>
      </c>
      <c r="I63" s="799">
        <f t="shared" si="8"/>
        <v>0</v>
      </c>
      <c r="J63" s="252">
        <v>2</v>
      </c>
      <c r="K63" s="450">
        <f t="shared" si="9"/>
        <v>0</v>
      </c>
      <c r="L63" s="195"/>
    </row>
    <row r="64" spans="2:12" s="2" customFormat="1">
      <c r="B64" s="330" t="s">
        <v>25</v>
      </c>
      <c r="C64" s="159" t="s">
        <v>341</v>
      </c>
      <c r="D64" s="817">
        <v>848</v>
      </c>
      <c r="E64" s="789" t="s">
        <v>81</v>
      </c>
      <c r="F64" s="798">
        <v>0</v>
      </c>
      <c r="G64" s="798">
        <v>0</v>
      </c>
      <c r="H64" s="798">
        <v>0</v>
      </c>
      <c r="I64" s="799">
        <f t="shared" si="8"/>
        <v>0</v>
      </c>
      <c r="J64" s="252">
        <v>0</v>
      </c>
      <c r="K64" s="450" t="str">
        <f t="shared" si="9"/>
        <v>rate only</v>
      </c>
      <c r="L64" s="195"/>
    </row>
    <row r="65" spans="2:12" s="2" customFormat="1">
      <c r="B65" s="330" t="s">
        <v>26</v>
      </c>
      <c r="C65" s="159" t="s">
        <v>342</v>
      </c>
      <c r="D65" s="817">
        <v>884</v>
      </c>
      <c r="E65" s="789" t="s">
        <v>81</v>
      </c>
      <c r="F65" s="798">
        <v>0</v>
      </c>
      <c r="G65" s="798">
        <v>0</v>
      </c>
      <c r="H65" s="798">
        <v>0</v>
      </c>
      <c r="I65" s="799">
        <f t="shared" si="8"/>
        <v>0</v>
      </c>
      <c r="J65" s="252">
        <v>0</v>
      </c>
      <c r="K65" s="450" t="str">
        <f t="shared" si="9"/>
        <v>rate only</v>
      </c>
      <c r="L65" s="195"/>
    </row>
    <row r="66" spans="2:12" s="2" customFormat="1">
      <c r="B66" s="330" t="s">
        <v>413</v>
      </c>
      <c r="C66" s="159" t="s">
        <v>343</v>
      </c>
      <c r="D66" s="817">
        <v>934</v>
      </c>
      <c r="E66" s="789" t="s">
        <v>81</v>
      </c>
      <c r="F66" s="798">
        <v>0</v>
      </c>
      <c r="G66" s="798">
        <v>0</v>
      </c>
      <c r="H66" s="798">
        <v>0</v>
      </c>
      <c r="I66" s="799">
        <f t="shared" si="8"/>
        <v>0</v>
      </c>
      <c r="J66" s="252">
        <v>0</v>
      </c>
      <c r="K66" s="450" t="str">
        <f t="shared" si="9"/>
        <v>rate only</v>
      </c>
      <c r="L66" s="195"/>
    </row>
    <row r="67" spans="2:12" s="2" customFormat="1">
      <c r="B67" s="330" t="s">
        <v>414</v>
      </c>
      <c r="C67" s="159" t="s">
        <v>344</v>
      </c>
      <c r="D67" s="817">
        <v>981</v>
      </c>
      <c r="E67" s="789" t="s">
        <v>81</v>
      </c>
      <c r="F67" s="798">
        <v>0</v>
      </c>
      <c r="G67" s="798">
        <v>0</v>
      </c>
      <c r="H67" s="798">
        <v>0</v>
      </c>
      <c r="I67" s="799">
        <f t="shared" si="8"/>
        <v>0</v>
      </c>
      <c r="J67" s="252">
        <v>0</v>
      </c>
      <c r="K67" s="450" t="str">
        <f t="shared" si="9"/>
        <v>rate only</v>
      </c>
      <c r="L67" s="195"/>
    </row>
    <row r="68" spans="2:12" s="2" customFormat="1">
      <c r="B68" s="744" t="s">
        <v>415</v>
      </c>
      <c r="C68" s="159" t="s">
        <v>345</v>
      </c>
      <c r="D68" s="817">
        <v>1053</v>
      </c>
      <c r="E68" s="789" t="s">
        <v>81</v>
      </c>
      <c r="F68" s="798">
        <v>0</v>
      </c>
      <c r="G68" s="798">
        <v>0</v>
      </c>
      <c r="H68" s="798">
        <v>0</v>
      </c>
      <c r="I68" s="799">
        <f t="shared" si="8"/>
        <v>0</v>
      </c>
      <c r="J68" s="252">
        <v>0</v>
      </c>
      <c r="K68" s="450" t="str">
        <f t="shared" si="9"/>
        <v>rate only</v>
      </c>
      <c r="L68" s="195"/>
    </row>
    <row r="69" spans="2:12" s="2" customFormat="1">
      <c r="B69" s="744" t="s">
        <v>416</v>
      </c>
      <c r="C69" s="159" t="s">
        <v>346</v>
      </c>
      <c r="D69" s="817">
        <v>1095</v>
      </c>
      <c r="E69" s="789" t="s">
        <v>81</v>
      </c>
      <c r="F69" s="798">
        <v>0</v>
      </c>
      <c r="G69" s="798">
        <v>0</v>
      </c>
      <c r="H69" s="798">
        <v>0</v>
      </c>
      <c r="I69" s="799">
        <f t="shared" si="8"/>
        <v>0</v>
      </c>
      <c r="J69" s="252">
        <v>0</v>
      </c>
      <c r="K69" s="450" t="str">
        <f t="shared" si="9"/>
        <v>rate only</v>
      </c>
      <c r="L69" s="195"/>
    </row>
    <row r="70" spans="2:12" s="2" customFormat="1">
      <c r="B70" s="744" t="s">
        <v>417</v>
      </c>
      <c r="C70" s="159" t="s">
        <v>347</v>
      </c>
      <c r="D70" s="817">
        <v>1150</v>
      </c>
      <c r="E70" s="789" t="s">
        <v>81</v>
      </c>
      <c r="F70" s="798">
        <v>0</v>
      </c>
      <c r="G70" s="798">
        <v>0</v>
      </c>
      <c r="H70" s="798">
        <v>0</v>
      </c>
      <c r="I70" s="799">
        <f t="shared" si="8"/>
        <v>0</v>
      </c>
      <c r="J70" s="252">
        <v>0</v>
      </c>
      <c r="K70" s="450" t="str">
        <f t="shared" si="9"/>
        <v>rate only</v>
      </c>
      <c r="L70" s="195"/>
    </row>
    <row r="71" spans="2:12" s="2" customFormat="1">
      <c r="B71" s="744" t="s">
        <v>418</v>
      </c>
      <c r="C71" s="159" t="s">
        <v>348</v>
      </c>
      <c r="D71" s="817">
        <v>1205</v>
      </c>
      <c r="E71" s="789" t="s">
        <v>81</v>
      </c>
      <c r="F71" s="798">
        <v>0</v>
      </c>
      <c r="G71" s="798">
        <v>0</v>
      </c>
      <c r="H71" s="798">
        <v>0</v>
      </c>
      <c r="I71" s="799">
        <f t="shared" si="8"/>
        <v>0</v>
      </c>
      <c r="J71" s="252">
        <v>0</v>
      </c>
      <c r="K71" s="450" t="str">
        <f t="shared" si="9"/>
        <v>rate only</v>
      </c>
      <c r="L71" s="195"/>
    </row>
    <row r="72" spans="2:12" s="2" customFormat="1">
      <c r="B72" s="744" t="s">
        <v>419</v>
      </c>
      <c r="C72" s="159" t="s">
        <v>349</v>
      </c>
      <c r="D72" s="817">
        <v>1253</v>
      </c>
      <c r="E72" s="789" t="s">
        <v>81</v>
      </c>
      <c r="F72" s="798">
        <v>0</v>
      </c>
      <c r="G72" s="798">
        <v>0</v>
      </c>
      <c r="H72" s="798">
        <v>0</v>
      </c>
      <c r="I72" s="799">
        <f t="shared" si="8"/>
        <v>0</v>
      </c>
      <c r="J72" s="252">
        <v>0</v>
      </c>
      <c r="K72" s="450" t="str">
        <f t="shared" si="9"/>
        <v>rate only</v>
      </c>
      <c r="L72" s="195"/>
    </row>
    <row r="73" spans="2:12" s="2" customFormat="1">
      <c r="B73" s="744" t="s">
        <v>420</v>
      </c>
      <c r="C73" s="159" t="s">
        <v>350</v>
      </c>
      <c r="D73" s="817">
        <v>1346</v>
      </c>
      <c r="E73" s="789" t="s">
        <v>81</v>
      </c>
      <c r="F73" s="798">
        <v>0</v>
      </c>
      <c r="G73" s="798">
        <v>0</v>
      </c>
      <c r="H73" s="798">
        <v>0</v>
      </c>
      <c r="I73" s="799">
        <f t="shared" si="8"/>
        <v>0</v>
      </c>
      <c r="J73" s="252">
        <v>0</v>
      </c>
      <c r="K73" s="450" t="str">
        <f t="shared" si="9"/>
        <v>rate only</v>
      </c>
      <c r="L73" s="195"/>
    </row>
    <row r="74" spans="2:12" s="2" customFormat="1">
      <c r="B74" s="744" t="s">
        <v>421</v>
      </c>
      <c r="C74" s="159" t="s">
        <v>351</v>
      </c>
      <c r="D74" s="817">
        <v>1417</v>
      </c>
      <c r="E74" s="789" t="s">
        <v>81</v>
      </c>
      <c r="F74" s="798">
        <v>0</v>
      </c>
      <c r="G74" s="798">
        <v>0</v>
      </c>
      <c r="H74" s="798">
        <v>0</v>
      </c>
      <c r="I74" s="799">
        <f t="shared" si="8"/>
        <v>0</v>
      </c>
      <c r="J74" s="252">
        <v>0</v>
      </c>
      <c r="K74" s="450" t="str">
        <f t="shared" si="9"/>
        <v>rate only</v>
      </c>
      <c r="L74" s="195"/>
    </row>
    <row r="75" spans="2:12" s="2" customFormat="1">
      <c r="B75" s="744" t="s">
        <v>422</v>
      </c>
      <c r="C75" s="159" t="s">
        <v>352</v>
      </c>
      <c r="D75" s="817">
        <v>1466</v>
      </c>
      <c r="E75" s="789" t="s">
        <v>81</v>
      </c>
      <c r="F75" s="798">
        <v>0</v>
      </c>
      <c r="G75" s="798">
        <v>0</v>
      </c>
      <c r="H75" s="798">
        <v>0</v>
      </c>
      <c r="I75" s="799">
        <f t="shared" si="8"/>
        <v>0</v>
      </c>
      <c r="J75" s="252">
        <v>0</v>
      </c>
      <c r="K75" s="450" t="str">
        <f t="shared" si="9"/>
        <v>rate only</v>
      </c>
      <c r="L75" s="195"/>
    </row>
    <row r="76" spans="2:12" s="2" customFormat="1">
      <c r="B76" s="744" t="s">
        <v>423</v>
      </c>
      <c r="C76" s="159" t="s">
        <v>353</v>
      </c>
      <c r="D76" s="817">
        <v>1519</v>
      </c>
      <c r="E76" s="789" t="s">
        <v>81</v>
      </c>
      <c r="F76" s="798">
        <v>0</v>
      </c>
      <c r="G76" s="798">
        <v>0</v>
      </c>
      <c r="H76" s="798">
        <v>0</v>
      </c>
      <c r="I76" s="799">
        <f t="shared" si="8"/>
        <v>0</v>
      </c>
      <c r="J76" s="252">
        <v>0</v>
      </c>
      <c r="K76" s="450" t="str">
        <f t="shared" si="9"/>
        <v>rate only</v>
      </c>
      <c r="L76" s="195"/>
    </row>
    <row r="77" spans="2:12" s="2" customFormat="1">
      <c r="B77" s="744" t="s">
        <v>424</v>
      </c>
      <c r="C77" s="159" t="s">
        <v>354</v>
      </c>
      <c r="D77" s="817">
        <v>1636</v>
      </c>
      <c r="E77" s="789" t="s">
        <v>81</v>
      </c>
      <c r="F77" s="798">
        <v>0</v>
      </c>
      <c r="G77" s="798">
        <v>0</v>
      </c>
      <c r="H77" s="798">
        <v>0</v>
      </c>
      <c r="I77" s="799">
        <f t="shared" si="8"/>
        <v>0</v>
      </c>
      <c r="J77" s="252">
        <v>0</v>
      </c>
      <c r="K77" s="450" t="str">
        <f t="shared" si="9"/>
        <v>rate only</v>
      </c>
      <c r="L77" s="195"/>
    </row>
    <row r="78" spans="2:12" s="2" customFormat="1">
      <c r="B78" s="744" t="s">
        <v>425</v>
      </c>
      <c r="C78" s="159" t="s">
        <v>355</v>
      </c>
      <c r="D78" s="817">
        <v>1686</v>
      </c>
      <c r="E78" s="789" t="s">
        <v>81</v>
      </c>
      <c r="F78" s="798">
        <v>0</v>
      </c>
      <c r="G78" s="798">
        <v>0</v>
      </c>
      <c r="H78" s="798">
        <v>0</v>
      </c>
      <c r="I78" s="799">
        <f t="shared" si="8"/>
        <v>0</v>
      </c>
      <c r="J78" s="252">
        <v>0</v>
      </c>
      <c r="K78" s="450" t="str">
        <f t="shared" si="9"/>
        <v>rate only</v>
      </c>
      <c r="L78" s="195"/>
    </row>
    <row r="79" spans="2:12" s="2" customFormat="1" ht="13.5" thickBot="1">
      <c r="B79" s="748" t="s">
        <v>426</v>
      </c>
      <c r="C79" s="161" t="s">
        <v>356</v>
      </c>
      <c r="D79" s="818">
        <v>1935</v>
      </c>
      <c r="E79" s="790" t="s">
        <v>81</v>
      </c>
      <c r="F79" s="823">
        <v>0</v>
      </c>
      <c r="G79" s="823">
        <v>0</v>
      </c>
      <c r="H79" s="824">
        <v>0</v>
      </c>
      <c r="I79" s="825">
        <f t="shared" si="6"/>
        <v>0</v>
      </c>
      <c r="J79" s="253">
        <v>0</v>
      </c>
      <c r="K79" s="749" t="str">
        <f t="shared" si="7"/>
        <v>rate only</v>
      </c>
      <c r="L79" s="195"/>
    </row>
    <row r="80" spans="2:12" s="2" customFormat="1">
      <c r="B80" s="328">
        <v>4</v>
      </c>
      <c r="C80" s="128" t="s">
        <v>361</v>
      </c>
      <c r="D80" s="33"/>
      <c r="E80" s="33"/>
      <c r="F80" s="33"/>
      <c r="G80" s="33"/>
      <c r="H80" s="33"/>
      <c r="I80" s="34"/>
      <c r="J80" s="249">
        <v>2</v>
      </c>
      <c r="K80" s="433" t="s">
        <v>31</v>
      </c>
      <c r="L80" s="195"/>
    </row>
    <row r="81" spans="2:12" s="2" customFormat="1" ht="36">
      <c r="B81" s="329"/>
      <c r="C81" s="130" t="s">
        <v>335</v>
      </c>
      <c r="D81" s="35"/>
      <c r="E81" s="35"/>
      <c r="F81" s="35"/>
      <c r="G81" s="35"/>
      <c r="H81" s="35"/>
      <c r="I81" s="36"/>
      <c r="J81" s="250"/>
      <c r="K81" s="434"/>
      <c r="L81" s="195"/>
    </row>
    <row r="82" spans="2:12" s="2" customFormat="1">
      <c r="B82" s="330" t="s">
        <v>44</v>
      </c>
      <c r="C82" s="159" t="s">
        <v>336</v>
      </c>
      <c r="D82" s="816">
        <v>23457.8</v>
      </c>
      <c r="E82" s="788" t="s">
        <v>81</v>
      </c>
      <c r="F82" s="798">
        <v>0</v>
      </c>
      <c r="G82" s="798">
        <v>0</v>
      </c>
      <c r="H82" s="798">
        <v>0</v>
      </c>
      <c r="I82" s="799">
        <f>SUM(F82:H82)</f>
        <v>0</v>
      </c>
      <c r="J82" s="251">
        <v>3</v>
      </c>
      <c r="K82" s="450">
        <f>+IF($J82="","",IF($J82=0,"rate only",$J82*(I82)))</f>
        <v>0</v>
      </c>
      <c r="L82" s="195"/>
    </row>
    <row r="83" spans="2:12" s="2" customFormat="1">
      <c r="B83" s="330" t="s">
        <v>45</v>
      </c>
      <c r="C83" s="159" t="s">
        <v>357</v>
      </c>
      <c r="D83" s="817">
        <v>16319.2</v>
      </c>
      <c r="E83" s="789" t="s">
        <v>81</v>
      </c>
      <c r="F83" s="798">
        <v>0</v>
      </c>
      <c r="G83" s="798">
        <v>0</v>
      </c>
      <c r="H83" s="798">
        <v>0</v>
      </c>
      <c r="I83" s="799">
        <f t="shared" ref="I83:I104" si="10">SUM(F83:H83)</f>
        <v>0</v>
      </c>
      <c r="J83" s="252">
        <v>0</v>
      </c>
      <c r="K83" s="450" t="str">
        <f t="shared" ref="K83:K103" si="11">+IF($J83="","",IF($J83=0,"rate only",$J83*(I83)))</f>
        <v>rate only</v>
      </c>
      <c r="L83" s="195"/>
    </row>
    <row r="84" spans="2:12" s="2" customFormat="1">
      <c r="B84" s="330" t="s">
        <v>46</v>
      </c>
      <c r="C84" s="159" t="s">
        <v>358</v>
      </c>
      <c r="D84" s="817">
        <v>22478.7</v>
      </c>
      <c r="E84" s="789" t="s">
        <v>81</v>
      </c>
      <c r="F84" s="798">
        <v>0</v>
      </c>
      <c r="G84" s="798">
        <v>0</v>
      </c>
      <c r="H84" s="798">
        <v>0</v>
      </c>
      <c r="I84" s="799">
        <f t="shared" si="10"/>
        <v>0</v>
      </c>
      <c r="J84" s="252">
        <v>3</v>
      </c>
      <c r="K84" s="450">
        <f t="shared" si="11"/>
        <v>0</v>
      </c>
      <c r="L84" s="195"/>
    </row>
    <row r="85" spans="2:12" s="2" customFormat="1">
      <c r="B85" s="330" t="s">
        <v>47</v>
      </c>
      <c r="C85" s="159" t="s">
        <v>359</v>
      </c>
      <c r="D85" s="817">
        <v>31716.1</v>
      </c>
      <c r="E85" s="789" t="s">
        <v>81</v>
      </c>
      <c r="F85" s="798">
        <v>0</v>
      </c>
      <c r="G85" s="798">
        <v>0</v>
      </c>
      <c r="H85" s="798">
        <v>0</v>
      </c>
      <c r="I85" s="799">
        <f t="shared" si="10"/>
        <v>0</v>
      </c>
      <c r="J85" s="252">
        <v>0</v>
      </c>
      <c r="K85" s="450" t="str">
        <f t="shared" si="11"/>
        <v>rate only</v>
      </c>
      <c r="L85" s="195"/>
    </row>
    <row r="86" spans="2:12" s="2" customFormat="1">
      <c r="B86" s="330" t="s">
        <v>48</v>
      </c>
      <c r="C86" s="159" t="s">
        <v>338</v>
      </c>
      <c r="D86" s="817">
        <v>819.31</v>
      </c>
      <c r="E86" s="789" t="s">
        <v>81</v>
      </c>
      <c r="F86" s="798">
        <v>0</v>
      </c>
      <c r="G86" s="798">
        <v>0</v>
      </c>
      <c r="H86" s="798">
        <v>0</v>
      </c>
      <c r="I86" s="799">
        <f t="shared" si="10"/>
        <v>0</v>
      </c>
      <c r="J86" s="252">
        <v>6</v>
      </c>
      <c r="K86" s="450">
        <f t="shared" si="11"/>
        <v>0</v>
      </c>
      <c r="L86" s="195"/>
    </row>
    <row r="87" spans="2:12" s="2" customFormat="1">
      <c r="B87" s="330" t="s">
        <v>49</v>
      </c>
      <c r="C87" s="159" t="s">
        <v>339</v>
      </c>
      <c r="D87" s="817">
        <v>937.18</v>
      </c>
      <c r="E87" s="789" t="s">
        <v>81</v>
      </c>
      <c r="F87" s="798">
        <v>0</v>
      </c>
      <c r="G87" s="798">
        <v>0</v>
      </c>
      <c r="H87" s="798">
        <v>0</v>
      </c>
      <c r="I87" s="799">
        <f t="shared" si="10"/>
        <v>0</v>
      </c>
      <c r="J87" s="252">
        <v>0</v>
      </c>
      <c r="K87" s="450" t="str">
        <f t="shared" si="11"/>
        <v>rate only</v>
      </c>
      <c r="L87" s="195"/>
    </row>
    <row r="88" spans="2:12" s="2" customFormat="1">
      <c r="B88" s="330" t="s">
        <v>83</v>
      </c>
      <c r="C88" s="159" t="s">
        <v>340</v>
      </c>
      <c r="D88" s="817">
        <v>967.18</v>
      </c>
      <c r="E88" s="789" t="s">
        <v>81</v>
      </c>
      <c r="F88" s="798">
        <v>0</v>
      </c>
      <c r="G88" s="798">
        <v>0</v>
      </c>
      <c r="H88" s="798">
        <v>0</v>
      </c>
      <c r="I88" s="799">
        <f t="shared" si="10"/>
        <v>0</v>
      </c>
      <c r="J88" s="252">
        <v>0</v>
      </c>
      <c r="K88" s="450" t="str">
        <f t="shared" si="11"/>
        <v>rate only</v>
      </c>
      <c r="L88" s="195"/>
    </row>
    <row r="89" spans="2:12" s="2" customFormat="1">
      <c r="B89" s="330" t="s">
        <v>427</v>
      </c>
      <c r="C89" s="159" t="s">
        <v>341</v>
      </c>
      <c r="D89" s="817">
        <v>1040.05</v>
      </c>
      <c r="E89" s="789" t="s">
        <v>81</v>
      </c>
      <c r="F89" s="798">
        <v>0</v>
      </c>
      <c r="G89" s="798">
        <v>0</v>
      </c>
      <c r="H89" s="798">
        <v>0</v>
      </c>
      <c r="I89" s="799">
        <f t="shared" si="10"/>
        <v>0</v>
      </c>
      <c r="J89" s="252">
        <v>0</v>
      </c>
      <c r="K89" s="450" t="str">
        <f t="shared" si="11"/>
        <v>rate only</v>
      </c>
      <c r="L89" s="195"/>
    </row>
    <row r="90" spans="2:12" s="2" customFormat="1">
      <c r="B90" s="330" t="s">
        <v>428</v>
      </c>
      <c r="C90" s="159" t="s">
        <v>342</v>
      </c>
      <c r="D90" s="817">
        <v>1123.9100000000001</v>
      </c>
      <c r="E90" s="789" t="s">
        <v>81</v>
      </c>
      <c r="F90" s="798">
        <v>0</v>
      </c>
      <c r="G90" s="798">
        <v>0</v>
      </c>
      <c r="H90" s="798">
        <v>0</v>
      </c>
      <c r="I90" s="799">
        <f t="shared" si="10"/>
        <v>0</v>
      </c>
      <c r="J90" s="252">
        <v>0</v>
      </c>
      <c r="K90" s="450" t="str">
        <f t="shared" si="11"/>
        <v>rate only</v>
      </c>
      <c r="L90" s="195"/>
    </row>
    <row r="91" spans="2:12" s="2" customFormat="1">
      <c r="B91" s="744" t="s">
        <v>429</v>
      </c>
      <c r="C91" s="159" t="s">
        <v>343</v>
      </c>
      <c r="D91" s="817">
        <v>1182.42</v>
      </c>
      <c r="E91" s="789" t="s">
        <v>81</v>
      </c>
      <c r="F91" s="798">
        <v>0</v>
      </c>
      <c r="G91" s="798">
        <v>0</v>
      </c>
      <c r="H91" s="798">
        <v>0</v>
      </c>
      <c r="I91" s="799">
        <f t="shared" si="10"/>
        <v>0</v>
      </c>
      <c r="J91" s="252">
        <v>0</v>
      </c>
      <c r="K91" s="450" t="str">
        <f t="shared" si="11"/>
        <v>rate only</v>
      </c>
      <c r="L91" s="195"/>
    </row>
    <row r="92" spans="2:12" s="2" customFormat="1">
      <c r="B92" s="744" t="s">
        <v>430</v>
      </c>
      <c r="C92" s="159" t="s">
        <v>344</v>
      </c>
      <c r="D92" s="817">
        <v>1239.03</v>
      </c>
      <c r="E92" s="789" t="s">
        <v>81</v>
      </c>
      <c r="F92" s="798">
        <v>0</v>
      </c>
      <c r="G92" s="798">
        <v>0</v>
      </c>
      <c r="H92" s="798">
        <v>0</v>
      </c>
      <c r="I92" s="799">
        <f t="shared" si="10"/>
        <v>0</v>
      </c>
      <c r="J92" s="252">
        <v>0</v>
      </c>
      <c r="K92" s="450" t="str">
        <f t="shared" si="11"/>
        <v>rate only</v>
      </c>
      <c r="L92" s="195"/>
    </row>
    <row r="93" spans="2:12" s="2" customFormat="1">
      <c r="B93" s="744" t="s">
        <v>431</v>
      </c>
      <c r="C93" s="159" t="s">
        <v>345</v>
      </c>
      <c r="D93" s="817">
        <v>1383.16</v>
      </c>
      <c r="E93" s="789" t="s">
        <v>81</v>
      </c>
      <c r="F93" s="798">
        <v>0</v>
      </c>
      <c r="G93" s="798">
        <v>0</v>
      </c>
      <c r="H93" s="798">
        <v>0</v>
      </c>
      <c r="I93" s="799">
        <f t="shared" si="10"/>
        <v>0</v>
      </c>
      <c r="J93" s="252">
        <v>0</v>
      </c>
      <c r="K93" s="450" t="str">
        <f t="shared" si="11"/>
        <v>rate only</v>
      </c>
      <c r="L93" s="195"/>
    </row>
    <row r="94" spans="2:12" s="2" customFormat="1">
      <c r="B94" s="744" t="s">
        <v>432</v>
      </c>
      <c r="C94" s="159" t="s">
        <v>346</v>
      </c>
      <c r="D94" s="817">
        <v>1416.5</v>
      </c>
      <c r="E94" s="789" t="s">
        <v>81</v>
      </c>
      <c r="F94" s="798">
        <v>0</v>
      </c>
      <c r="G94" s="798">
        <v>0</v>
      </c>
      <c r="H94" s="798">
        <v>0</v>
      </c>
      <c r="I94" s="799">
        <f t="shared" si="10"/>
        <v>0</v>
      </c>
      <c r="J94" s="252">
        <v>0</v>
      </c>
      <c r="K94" s="450" t="str">
        <f t="shared" si="11"/>
        <v>rate only</v>
      </c>
      <c r="L94" s="195"/>
    </row>
    <row r="95" spans="2:12" s="2" customFormat="1">
      <c r="B95" s="744" t="s">
        <v>433</v>
      </c>
      <c r="C95" s="159" t="s">
        <v>347</v>
      </c>
      <c r="D95" s="817">
        <v>1463.94</v>
      </c>
      <c r="E95" s="789" t="s">
        <v>81</v>
      </c>
      <c r="F95" s="798">
        <v>0</v>
      </c>
      <c r="G95" s="798">
        <v>0</v>
      </c>
      <c r="H95" s="798">
        <v>0</v>
      </c>
      <c r="I95" s="799">
        <f t="shared" si="10"/>
        <v>0</v>
      </c>
      <c r="J95" s="252">
        <v>0</v>
      </c>
      <c r="K95" s="450" t="str">
        <f t="shared" si="11"/>
        <v>rate only</v>
      </c>
      <c r="L95" s="195"/>
    </row>
    <row r="96" spans="2:12" s="2" customFormat="1">
      <c r="B96" s="744" t="s">
        <v>434</v>
      </c>
      <c r="C96" s="159" t="s">
        <v>348</v>
      </c>
      <c r="D96" s="817">
        <v>1559.63</v>
      </c>
      <c r="E96" s="789" t="s">
        <v>81</v>
      </c>
      <c r="F96" s="798">
        <v>0</v>
      </c>
      <c r="G96" s="798">
        <v>0</v>
      </c>
      <c r="H96" s="798">
        <v>0</v>
      </c>
      <c r="I96" s="799">
        <f t="shared" si="10"/>
        <v>0</v>
      </c>
      <c r="J96" s="252">
        <v>6</v>
      </c>
      <c r="K96" s="450">
        <f t="shared" ref="K96" si="12">+IF($J96="","",IF($J96=0,"rate only",$J96*(I96)))</f>
        <v>0</v>
      </c>
      <c r="L96" s="195"/>
    </row>
    <row r="97" spans="2:12" s="2" customFormat="1">
      <c r="B97" s="744" t="s">
        <v>435</v>
      </c>
      <c r="C97" s="159" t="s">
        <v>349</v>
      </c>
      <c r="D97" s="817">
        <v>1714.69</v>
      </c>
      <c r="E97" s="789" t="s">
        <v>81</v>
      </c>
      <c r="F97" s="798">
        <v>0</v>
      </c>
      <c r="G97" s="798">
        <v>0</v>
      </c>
      <c r="H97" s="798">
        <v>0</v>
      </c>
      <c r="I97" s="799">
        <f t="shared" si="10"/>
        <v>0</v>
      </c>
      <c r="J97" s="252">
        <v>0</v>
      </c>
      <c r="K97" s="450" t="str">
        <f t="shared" si="11"/>
        <v>rate only</v>
      </c>
      <c r="L97" s="195"/>
    </row>
    <row r="98" spans="2:12" s="2" customFormat="1">
      <c r="B98" s="744" t="s">
        <v>436</v>
      </c>
      <c r="C98" s="159" t="s">
        <v>350</v>
      </c>
      <c r="D98" s="817">
        <v>1778.46</v>
      </c>
      <c r="E98" s="789" t="s">
        <v>81</v>
      </c>
      <c r="F98" s="798">
        <v>0</v>
      </c>
      <c r="G98" s="798">
        <v>0</v>
      </c>
      <c r="H98" s="798">
        <v>0</v>
      </c>
      <c r="I98" s="799">
        <f t="shared" si="10"/>
        <v>0</v>
      </c>
      <c r="J98" s="252">
        <v>0</v>
      </c>
      <c r="K98" s="450" t="str">
        <f t="shared" si="11"/>
        <v>rate only</v>
      </c>
      <c r="L98" s="195"/>
    </row>
    <row r="99" spans="2:12" s="2" customFormat="1">
      <c r="B99" s="744" t="s">
        <v>437</v>
      </c>
      <c r="C99" s="159" t="s">
        <v>351</v>
      </c>
      <c r="D99" s="817">
        <v>1845.89</v>
      </c>
      <c r="E99" s="789" t="s">
        <v>81</v>
      </c>
      <c r="F99" s="798">
        <v>0</v>
      </c>
      <c r="G99" s="798">
        <v>0</v>
      </c>
      <c r="H99" s="798">
        <v>0</v>
      </c>
      <c r="I99" s="799">
        <f t="shared" si="10"/>
        <v>0</v>
      </c>
      <c r="J99" s="252">
        <v>0</v>
      </c>
      <c r="K99" s="450" t="str">
        <f t="shared" si="11"/>
        <v>rate only</v>
      </c>
      <c r="L99" s="195"/>
    </row>
    <row r="100" spans="2:12" s="2" customFormat="1">
      <c r="B100" s="744" t="s">
        <v>438</v>
      </c>
      <c r="C100" s="159" t="s">
        <v>352</v>
      </c>
      <c r="D100" s="817">
        <v>1913.94</v>
      </c>
      <c r="E100" s="789" t="s">
        <v>81</v>
      </c>
      <c r="F100" s="798">
        <v>0</v>
      </c>
      <c r="G100" s="798">
        <v>0</v>
      </c>
      <c r="H100" s="798">
        <v>0</v>
      </c>
      <c r="I100" s="799">
        <f t="shared" si="10"/>
        <v>0</v>
      </c>
      <c r="J100" s="252">
        <v>0</v>
      </c>
      <c r="K100" s="450" t="str">
        <f t="shared" si="11"/>
        <v>rate only</v>
      </c>
      <c r="L100" s="195"/>
    </row>
    <row r="101" spans="2:12" s="2" customFormat="1">
      <c r="B101" s="744" t="s">
        <v>439</v>
      </c>
      <c r="C101" s="159" t="s">
        <v>353</v>
      </c>
      <c r="D101" s="817">
        <v>1975.53</v>
      </c>
      <c r="E101" s="789" t="s">
        <v>81</v>
      </c>
      <c r="F101" s="800">
        <v>0</v>
      </c>
      <c r="G101" s="800">
        <v>0</v>
      </c>
      <c r="H101" s="800">
        <v>0</v>
      </c>
      <c r="I101" s="799">
        <f t="shared" si="10"/>
        <v>0</v>
      </c>
      <c r="J101" s="252">
        <v>0</v>
      </c>
      <c r="K101" s="450" t="str">
        <f t="shared" si="11"/>
        <v>rate only</v>
      </c>
      <c r="L101" s="195"/>
    </row>
    <row r="102" spans="2:12" s="2" customFormat="1">
      <c r="B102" s="744" t="s">
        <v>440</v>
      </c>
      <c r="C102" s="159" t="s">
        <v>354</v>
      </c>
      <c r="D102" s="817">
        <v>2144.96</v>
      </c>
      <c r="E102" s="789" t="s">
        <v>81</v>
      </c>
      <c r="F102" s="826">
        <v>0</v>
      </c>
      <c r="G102" s="827">
        <v>0</v>
      </c>
      <c r="H102" s="827">
        <v>0</v>
      </c>
      <c r="I102" s="799">
        <f t="shared" si="10"/>
        <v>0</v>
      </c>
      <c r="J102" s="252">
        <v>0</v>
      </c>
      <c r="K102" s="450" t="str">
        <f t="shared" si="11"/>
        <v>rate only</v>
      </c>
      <c r="L102" s="195"/>
    </row>
    <row r="103" spans="2:12" s="2" customFormat="1">
      <c r="B103" s="744" t="s">
        <v>441</v>
      </c>
      <c r="C103" s="159" t="s">
        <v>355</v>
      </c>
      <c r="D103" s="817">
        <v>2205.3000000000002</v>
      </c>
      <c r="E103" s="789" t="s">
        <v>81</v>
      </c>
      <c r="F103" s="828">
        <v>0</v>
      </c>
      <c r="G103" s="826">
        <v>0</v>
      </c>
      <c r="H103" s="826">
        <v>0</v>
      </c>
      <c r="I103" s="799">
        <f t="shared" si="10"/>
        <v>0</v>
      </c>
      <c r="J103" s="252">
        <v>0</v>
      </c>
      <c r="K103" s="450" t="str">
        <f t="shared" si="11"/>
        <v>rate only</v>
      </c>
      <c r="L103" s="195"/>
    </row>
    <row r="104" spans="2:12" s="2" customFormat="1" ht="13.5" thickBot="1">
      <c r="B104" s="748" t="s">
        <v>442</v>
      </c>
      <c r="C104" s="161" t="s">
        <v>356</v>
      </c>
      <c r="D104" s="818">
        <v>2265.81</v>
      </c>
      <c r="E104" s="790" t="s">
        <v>81</v>
      </c>
      <c r="F104" s="829">
        <v>0</v>
      </c>
      <c r="G104" s="829">
        <v>0</v>
      </c>
      <c r="H104" s="829">
        <v>0</v>
      </c>
      <c r="I104" s="825">
        <f t="shared" si="10"/>
        <v>0</v>
      </c>
      <c r="J104" s="253">
        <v>0</v>
      </c>
      <c r="K104" s="749" t="str">
        <f t="shared" ref="K104" si="13">+IF($J104="","",IF($J104=0,"rate only",$J104*(I104)))</f>
        <v>rate only</v>
      </c>
      <c r="L104" s="195"/>
    </row>
    <row r="105" spans="2:12" s="2" customFormat="1">
      <c r="B105" s="328">
        <v>5</v>
      </c>
      <c r="C105" s="128" t="s">
        <v>391</v>
      </c>
      <c r="D105" s="33"/>
      <c r="E105" s="33"/>
      <c r="F105" s="33"/>
      <c r="G105" s="33"/>
      <c r="H105" s="33"/>
      <c r="I105" s="34"/>
      <c r="J105" s="249">
        <v>2</v>
      </c>
      <c r="K105" s="433" t="s">
        <v>31</v>
      </c>
      <c r="L105" s="195"/>
    </row>
    <row r="106" spans="2:12" s="2" customFormat="1" ht="36">
      <c r="B106" s="329"/>
      <c r="C106" s="130" t="s">
        <v>335</v>
      </c>
      <c r="D106" s="35"/>
      <c r="E106" s="35"/>
      <c r="F106" s="35"/>
      <c r="G106" s="35"/>
      <c r="H106" s="35"/>
      <c r="I106" s="36"/>
      <c r="J106" s="250"/>
      <c r="K106" s="434"/>
      <c r="L106" s="195"/>
    </row>
    <row r="107" spans="2:12" s="2" customFormat="1">
      <c r="B107" s="330" t="s">
        <v>50</v>
      </c>
      <c r="C107" s="159" t="s">
        <v>336</v>
      </c>
      <c r="D107" s="820">
        <v>18683.099999999999</v>
      </c>
      <c r="E107" s="788" t="s">
        <v>81</v>
      </c>
      <c r="F107" s="798">
        <v>0</v>
      </c>
      <c r="G107" s="798">
        <v>0</v>
      </c>
      <c r="H107" s="798">
        <v>0</v>
      </c>
      <c r="I107" s="799">
        <f>SUM(F107:H107)</f>
        <v>0</v>
      </c>
      <c r="J107" s="251">
        <v>1</v>
      </c>
      <c r="K107" s="450">
        <f>+IF($J107="","",IF($J107=0,"rate only",$J107*(I107)))</f>
        <v>0</v>
      </c>
      <c r="L107" s="195"/>
    </row>
    <row r="108" spans="2:12" s="2" customFormat="1">
      <c r="B108" s="330" t="s">
        <v>51</v>
      </c>
      <c r="C108" s="159" t="s">
        <v>357</v>
      </c>
      <c r="D108" s="821">
        <v>16319.2</v>
      </c>
      <c r="E108" s="819" t="s">
        <v>81</v>
      </c>
      <c r="F108" s="798">
        <v>0</v>
      </c>
      <c r="G108" s="798">
        <v>0</v>
      </c>
      <c r="H108" s="798">
        <v>0</v>
      </c>
      <c r="I108" s="799">
        <f t="shared" ref="I108:I129" si="14">SUM(F108:H108)</f>
        <v>0</v>
      </c>
      <c r="J108" s="252">
        <v>0</v>
      </c>
      <c r="K108" s="450" t="str">
        <f t="shared" ref="K108:K129" si="15">+IF($J108="","",IF($J108=0,"rate only",$J108*(I108)))</f>
        <v>rate only</v>
      </c>
      <c r="L108" s="195"/>
    </row>
    <row r="109" spans="2:12" s="2" customFormat="1">
      <c r="B109" s="330" t="s">
        <v>52</v>
      </c>
      <c r="C109" s="159" t="s">
        <v>358</v>
      </c>
      <c r="D109" s="821">
        <v>18931.84</v>
      </c>
      <c r="E109" s="819" t="s">
        <v>81</v>
      </c>
      <c r="F109" s="798">
        <v>0</v>
      </c>
      <c r="G109" s="798">
        <v>0</v>
      </c>
      <c r="H109" s="798">
        <v>0</v>
      </c>
      <c r="I109" s="799">
        <f t="shared" si="14"/>
        <v>0</v>
      </c>
      <c r="J109" s="252">
        <v>0</v>
      </c>
      <c r="K109" s="450" t="str">
        <f t="shared" si="15"/>
        <v>rate only</v>
      </c>
      <c r="L109" s="195"/>
    </row>
    <row r="110" spans="2:12" s="2" customFormat="1">
      <c r="B110" s="330" t="s">
        <v>53</v>
      </c>
      <c r="C110" s="159" t="s">
        <v>359</v>
      </c>
      <c r="D110" s="821">
        <v>24155.99</v>
      </c>
      <c r="E110" s="819" t="s">
        <v>81</v>
      </c>
      <c r="F110" s="798">
        <v>0</v>
      </c>
      <c r="G110" s="798">
        <v>0</v>
      </c>
      <c r="H110" s="798">
        <v>0</v>
      </c>
      <c r="I110" s="799">
        <f t="shared" si="14"/>
        <v>0</v>
      </c>
      <c r="J110" s="252">
        <v>1</v>
      </c>
      <c r="K110" s="450">
        <f t="shared" si="15"/>
        <v>0</v>
      </c>
      <c r="L110" s="195"/>
    </row>
    <row r="111" spans="2:12" s="2" customFormat="1">
      <c r="B111" s="330" t="s">
        <v>379</v>
      </c>
      <c r="C111" s="159" t="s">
        <v>338</v>
      </c>
      <c r="D111" s="821">
        <v>819.31</v>
      </c>
      <c r="E111" s="819" t="s">
        <v>81</v>
      </c>
      <c r="F111" s="798">
        <v>0</v>
      </c>
      <c r="G111" s="798">
        <v>0</v>
      </c>
      <c r="H111" s="798">
        <v>0</v>
      </c>
      <c r="I111" s="799">
        <f t="shared" si="14"/>
        <v>0</v>
      </c>
      <c r="J111" s="252">
        <v>1</v>
      </c>
      <c r="K111" s="450">
        <f t="shared" si="15"/>
        <v>0</v>
      </c>
      <c r="L111" s="195"/>
    </row>
    <row r="112" spans="2:12" s="2" customFormat="1">
      <c r="B112" s="330" t="s">
        <v>380</v>
      </c>
      <c r="C112" s="159" t="s">
        <v>339</v>
      </c>
      <c r="D112" s="821">
        <v>937.18</v>
      </c>
      <c r="E112" s="819" t="s">
        <v>81</v>
      </c>
      <c r="F112" s="798">
        <v>0</v>
      </c>
      <c r="G112" s="798">
        <v>0</v>
      </c>
      <c r="H112" s="798">
        <v>0</v>
      </c>
      <c r="I112" s="799">
        <f t="shared" si="14"/>
        <v>0</v>
      </c>
      <c r="J112" s="252">
        <v>0</v>
      </c>
      <c r="K112" s="450" t="str">
        <f t="shared" si="15"/>
        <v>rate only</v>
      </c>
      <c r="L112" s="195"/>
    </row>
    <row r="113" spans="2:12" s="2" customFormat="1">
      <c r="B113" s="744" t="s">
        <v>381</v>
      </c>
      <c r="C113" s="159" t="s">
        <v>340</v>
      </c>
      <c r="D113" s="821">
        <v>967.18</v>
      </c>
      <c r="E113" s="819" t="s">
        <v>81</v>
      </c>
      <c r="F113" s="798">
        <v>0</v>
      </c>
      <c r="G113" s="798">
        <v>0</v>
      </c>
      <c r="H113" s="798">
        <v>0</v>
      </c>
      <c r="I113" s="799">
        <f t="shared" si="14"/>
        <v>0</v>
      </c>
      <c r="J113" s="252">
        <v>1</v>
      </c>
      <c r="K113" s="450">
        <f t="shared" si="15"/>
        <v>0</v>
      </c>
      <c r="L113" s="195"/>
    </row>
    <row r="114" spans="2:12" s="2" customFormat="1">
      <c r="B114" s="744" t="s">
        <v>444</v>
      </c>
      <c r="C114" s="159" t="s">
        <v>341</v>
      </c>
      <c r="D114" s="821">
        <v>1040.05</v>
      </c>
      <c r="E114" s="819" t="s">
        <v>81</v>
      </c>
      <c r="F114" s="798">
        <v>0</v>
      </c>
      <c r="G114" s="798">
        <v>0</v>
      </c>
      <c r="H114" s="798">
        <v>0</v>
      </c>
      <c r="I114" s="799">
        <f t="shared" si="14"/>
        <v>0</v>
      </c>
      <c r="J114" s="252">
        <v>0</v>
      </c>
      <c r="K114" s="450" t="str">
        <f t="shared" si="15"/>
        <v>rate only</v>
      </c>
      <c r="L114" s="195"/>
    </row>
    <row r="115" spans="2:12" s="2" customFormat="1">
      <c r="B115" s="744" t="s">
        <v>443</v>
      </c>
      <c r="C115" s="159" t="s">
        <v>342</v>
      </c>
      <c r="D115" s="821">
        <v>1123.9100000000001</v>
      </c>
      <c r="E115" s="819" t="s">
        <v>81</v>
      </c>
      <c r="F115" s="798">
        <v>0</v>
      </c>
      <c r="G115" s="798">
        <v>0</v>
      </c>
      <c r="H115" s="798">
        <v>0</v>
      </c>
      <c r="I115" s="799">
        <f t="shared" si="14"/>
        <v>0</v>
      </c>
      <c r="J115" s="252">
        <v>0</v>
      </c>
      <c r="K115" s="450" t="str">
        <f t="shared" si="15"/>
        <v>rate only</v>
      </c>
      <c r="L115" s="195"/>
    </row>
    <row r="116" spans="2:12" s="2" customFormat="1">
      <c r="B116" s="745" t="s">
        <v>445</v>
      </c>
      <c r="C116" s="159" t="s">
        <v>343</v>
      </c>
      <c r="D116" s="821">
        <v>1182.42</v>
      </c>
      <c r="E116" s="819" t="s">
        <v>81</v>
      </c>
      <c r="F116" s="798">
        <v>0</v>
      </c>
      <c r="G116" s="798">
        <v>0</v>
      </c>
      <c r="H116" s="798">
        <v>0</v>
      </c>
      <c r="I116" s="799">
        <f t="shared" si="14"/>
        <v>0</v>
      </c>
      <c r="J116" s="252">
        <v>0</v>
      </c>
      <c r="K116" s="450" t="str">
        <f t="shared" si="15"/>
        <v>rate only</v>
      </c>
      <c r="L116" s="195"/>
    </row>
    <row r="117" spans="2:12" s="2" customFormat="1">
      <c r="B117" s="746" t="s">
        <v>446</v>
      </c>
      <c r="C117" s="159" t="s">
        <v>344</v>
      </c>
      <c r="D117" s="821">
        <v>1239.03</v>
      </c>
      <c r="E117" s="819" t="s">
        <v>81</v>
      </c>
      <c r="F117" s="798">
        <v>0</v>
      </c>
      <c r="G117" s="798">
        <v>0</v>
      </c>
      <c r="H117" s="798">
        <v>0</v>
      </c>
      <c r="I117" s="799">
        <f t="shared" si="14"/>
        <v>0</v>
      </c>
      <c r="J117" s="252">
        <v>0</v>
      </c>
      <c r="K117" s="450" t="str">
        <f t="shared" si="15"/>
        <v>rate only</v>
      </c>
      <c r="L117" s="195"/>
    </row>
    <row r="118" spans="2:12" s="2" customFormat="1">
      <c r="B118" s="746" t="s">
        <v>447</v>
      </c>
      <c r="C118" s="159" t="s">
        <v>345</v>
      </c>
      <c r="D118" s="821">
        <v>1383.16</v>
      </c>
      <c r="E118" s="819" t="s">
        <v>81</v>
      </c>
      <c r="F118" s="798">
        <v>0</v>
      </c>
      <c r="G118" s="798">
        <v>0</v>
      </c>
      <c r="H118" s="798">
        <v>0</v>
      </c>
      <c r="I118" s="799">
        <f t="shared" si="14"/>
        <v>0</v>
      </c>
      <c r="J118" s="252">
        <v>0</v>
      </c>
      <c r="K118" s="450" t="str">
        <f t="shared" si="15"/>
        <v>rate only</v>
      </c>
      <c r="L118" s="195"/>
    </row>
    <row r="119" spans="2:12" s="2" customFormat="1">
      <c r="B119" s="746" t="s">
        <v>448</v>
      </c>
      <c r="C119" s="159" t="s">
        <v>346</v>
      </c>
      <c r="D119" s="821">
        <v>1416.5</v>
      </c>
      <c r="E119" s="819" t="s">
        <v>81</v>
      </c>
      <c r="F119" s="798">
        <v>0</v>
      </c>
      <c r="G119" s="798">
        <v>0</v>
      </c>
      <c r="H119" s="798">
        <v>0</v>
      </c>
      <c r="I119" s="799">
        <f t="shared" si="14"/>
        <v>0</v>
      </c>
      <c r="J119" s="252">
        <v>1</v>
      </c>
      <c r="K119" s="450">
        <f t="shared" si="15"/>
        <v>0</v>
      </c>
      <c r="L119" s="195"/>
    </row>
    <row r="120" spans="2:12" s="2" customFormat="1">
      <c r="B120" s="746" t="s">
        <v>449</v>
      </c>
      <c r="C120" s="159" t="s">
        <v>347</v>
      </c>
      <c r="D120" s="821">
        <v>1463.94</v>
      </c>
      <c r="E120" s="819" t="s">
        <v>81</v>
      </c>
      <c r="F120" s="798">
        <v>0</v>
      </c>
      <c r="G120" s="798">
        <v>0</v>
      </c>
      <c r="H120" s="798">
        <v>0</v>
      </c>
      <c r="I120" s="799">
        <f t="shared" si="14"/>
        <v>0</v>
      </c>
      <c r="J120" s="252">
        <v>1</v>
      </c>
      <c r="K120" s="450">
        <f t="shared" si="15"/>
        <v>0</v>
      </c>
      <c r="L120" s="195"/>
    </row>
    <row r="121" spans="2:12" s="2" customFormat="1">
      <c r="B121" s="746" t="s">
        <v>450</v>
      </c>
      <c r="C121" s="159" t="s">
        <v>348</v>
      </c>
      <c r="D121" s="821">
        <v>1559.63</v>
      </c>
      <c r="E121" s="819" t="s">
        <v>81</v>
      </c>
      <c r="F121" s="798">
        <v>0</v>
      </c>
      <c r="G121" s="798">
        <v>0</v>
      </c>
      <c r="H121" s="798">
        <v>0</v>
      </c>
      <c r="I121" s="799">
        <f t="shared" si="14"/>
        <v>0</v>
      </c>
      <c r="J121" s="252">
        <v>0</v>
      </c>
      <c r="K121" s="450" t="str">
        <f t="shared" si="15"/>
        <v>rate only</v>
      </c>
      <c r="L121" s="195"/>
    </row>
    <row r="122" spans="2:12" s="2" customFormat="1">
      <c r="B122" s="746" t="s">
        <v>451</v>
      </c>
      <c r="C122" s="159" t="s">
        <v>349</v>
      </c>
      <c r="D122" s="821">
        <v>1714.69</v>
      </c>
      <c r="E122" s="819" t="s">
        <v>81</v>
      </c>
      <c r="F122" s="798">
        <v>0</v>
      </c>
      <c r="G122" s="798">
        <v>0</v>
      </c>
      <c r="H122" s="798">
        <v>0</v>
      </c>
      <c r="I122" s="799">
        <f t="shared" si="14"/>
        <v>0</v>
      </c>
      <c r="J122" s="252">
        <v>0</v>
      </c>
      <c r="K122" s="450" t="str">
        <f t="shared" si="15"/>
        <v>rate only</v>
      </c>
      <c r="L122" s="195"/>
    </row>
    <row r="123" spans="2:12" s="2" customFormat="1">
      <c r="B123" s="746" t="s">
        <v>452</v>
      </c>
      <c r="C123" s="159" t="s">
        <v>350</v>
      </c>
      <c r="D123" s="821">
        <v>1778.46</v>
      </c>
      <c r="E123" s="819" t="s">
        <v>81</v>
      </c>
      <c r="F123" s="798">
        <v>0</v>
      </c>
      <c r="G123" s="798">
        <v>0</v>
      </c>
      <c r="H123" s="798">
        <v>0</v>
      </c>
      <c r="I123" s="799">
        <f t="shared" si="14"/>
        <v>0</v>
      </c>
      <c r="J123" s="252">
        <v>0</v>
      </c>
      <c r="K123" s="450" t="str">
        <f t="shared" si="15"/>
        <v>rate only</v>
      </c>
      <c r="L123" s="195"/>
    </row>
    <row r="124" spans="2:12" s="2" customFormat="1">
      <c r="B124" s="746" t="s">
        <v>453</v>
      </c>
      <c r="C124" s="159" t="s">
        <v>351</v>
      </c>
      <c r="D124" s="821">
        <v>1845.89</v>
      </c>
      <c r="E124" s="819" t="s">
        <v>81</v>
      </c>
      <c r="F124" s="798">
        <v>0</v>
      </c>
      <c r="G124" s="798">
        <v>0</v>
      </c>
      <c r="H124" s="798">
        <v>0</v>
      </c>
      <c r="I124" s="799">
        <f t="shared" si="14"/>
        <v>0</v>
      </c>
      <c r="J124" s="252">
        <v>1</v>
      </c>
      <c r="K124" s="450">
        <f t="shared" si="15"/>
        <v>0</v>
      </c>
      <c r="L124" s="195"/>
    </row>
    <row r="125" spans="2:12" s="2" customFormat="1">
      <c r="B125" s="746" t="s">
        <v>454</v>
      </c>
      <c r="C125" s="159" t="s">
        <v>352</v>
      </c>
      <c r="D125" s="821">
        <v>1913.94</v>
      </c>
      <c r="E125" s="819" t="s">
        <v>81</v>
      </c>
      <c r="F125" s="798">
        <v>0</v>
      </c>
      <c r="G125" s="798">
        <v>0</v>
      </c>
      <c r="H125" s="798">
        <v>0</v>
      </c>
      <c r="I125" s="799">
        <f t="shared" si="14"/>
        <v>0</v>
      </c>
      <c r="J125" s="252">
        <v>0</v>
      </c>
      <c r="K125" s="450" t="str">
        <f t="shared" si="15"/>
        <v>rate only</v>
      </c>
      <c r="L125" s="195"/>
    </row>
    <row r="126" spans="2:12" s="2" customFormat="1">
      <c r="B126" s="746" t="s">
        <v>455</v>
      </c>
      <c r="C126" s="159" t="s">
        <v>353</v>
      </c>
      <c r="D126" s="821">
        <v>1975.53</v>
      </c>
      <c r="E126" s="819" t="s">
        <v>81</v>
      </c>
      <c r="F126" s="798">
        <v>0</v>
      </c>
      <c r="G126" s="798">
        <v>0</v>
      </c>
      <c r="H126" s="798">
        <v>0</v>
      </c>
      <c r="I126" s="799">
        <f t="shared" si="14"/>
        <v>0</v>
      </c>
      <c r="J126" s="252">
        <v>0</v>
      </c>
      <c r="K126" s="450" t="str">
        <f t="shared" si="15"/>
        <v>rate only</v>
      </c>
      <c r="L126" s="195"/>
    </row>
    <row r="127" spans="2:12" s="2" customFormat="1">
      <c r="B127" s="746" t="s">
        <v>456</v>
      </c>
      <c r="C127" s="159" t="s">
        <v>354</v>
      </c>
      <c r="D127" s="821">
        <v>2144.96</v>
      </c>
      <c r="E127" s="819" t="s">
        <v>81</v>
      </c>
      <c r="F127" s="798">
        <v>0</v>
      </c>
      <c r="G127" s="798">
        <v>0</v>
      </c>
      <c r="H127" s="798">
        <v>0</v>
      </c>
      <c r="I127" s="799">
        <f t="shared" si="14"/>
        <v>0</v>
      </c>
      <c r="J127" s="252">
        <v>1</v>
      </c>
      <c r="K127" s="450">
        <f t="shared" si="15"/>
        <v>0</v>
      </c>
      <c r="L127" s="195"/>
    </row>
    <row r="128" spans="2:12" s="2" customFormat="1">
      <c r="B128" s="746" t="s">
        <v>457</v>
      </c>
      <c r="C128" s="159" t="s">
        <v>355</v>
      </c>
      <c r="D128" s="821">
        <v>2205.3000000000002</v>
      </c>
      <c r="E128" s="819" t="s">
        <v>81</v>
      </c>
      <c r="F128" s="798">
        <v>0</v>
      </c>
      <c r="G128" s="798">
        <v>0</v>
      </c>
      <c r="H128" s="798">
        <v>0</v>
      </c>
      <c r="I128" s="799">
        <f t="shared" si="14"/>
        <v>0</v>
      </c>
      <c r="J128" s="252">
        <v>0</v>
      </c>
      <c r="K128" s="450" t="str">
        <f t="shared" si="15"/>
        <v>rate only</v>
      </c>
      <c r="L128" s="195"/>
    </row>
    <row r="129" spans="1:12" s="2" customFormat="1" ht="13.5" thickBot="1">
      <c r="B129" s="747" t="s">
        <v>458</v>
      </c>
      <c r="C129" s="161" t="s">
        <v>356</v>
      </c>
      <c r="D129" s="822">
        <v>2265.81</v>
      </c>
      <c r="E129" s="790" t="s">
        <v>81</v>
      </c>
      <c r="F129" s="826">
        <v>0</v>
      </c>
      <c r="G129" s="940">
        <v>0</v>
      </c>
      <c r="H129" s="940">
        <v>0</v>
      </c>
      <c r="I129" s="825">
        <f t="shared" si="14"/>
        <v>0</v>
      </c>
      <c r="J129" s="253">
        <v>1</v>
      </c>
      <c r="K129" s="749">
        <f t="shared" si="15"/>
        <v>0</v>
      </c>
      <c r="L129" s="195"/>
    </row>
    <row r="130" spans="1:12" s="2" customFormat="1" ht="15" customHeight="1" thickBot="1">
      <c r="A130" s="258"/>
      <c r="B130" s="37" t="s">
        <v>1</v>
      </c>
      <c r="C130" s="207"/>
      <c r="D130" s="362"/>
      <c r="E130" s="7"/>
      <c r="F130" s="939"/>
      <c r="G130" s="163"/>
      <c r="H130" s="163"/>
      <c r="I130" s="266" t="s">
        <v>227</v>
      </c>
      <c r="J130" s="257"/>
      <c r="K130" s="279">
        <f>SUM(K11:K129)</f>
        <v>0</v>
      </c>
      <c r="L130" s="195"/>
    </row>
    <row r="131" spans="1:12" s="2" customFormat="1">
      <c r="A131" s="258"/>
      <c r="B131" s="207" t="s">
        <v>65</v>
      </c>
      <c r="C131" s="207"/>
      <c r="D131" s="362"/>
      <c r="E131" s="7"/>
      <c r="F131" s="163"/>
      <c r="G131" s="163"/>
      <c r="H131" s="163"/>
      <c r="I131" s="160"/>
      <c r="J131" s="254"/>
      <c r="K131" s="326"/>
      <c r="L131" s="195"/>
    </row>
    <row r="132" spans="1:12" s="2" customFormat="1">
      <c r="B132" s="331"/>
      <c r="C132" s="7"/>
      <c r="D132" s="162"/>
      <c r="E132" s="7"/>
      <c r="F132" s="163"/>
      <c r="G132" s="163"/>
      <c r="H132" s="163"/>
      <c r="I132" s="160"/>
      <c r="J132" s="254"/>
      <c r="K132" s="326"/>
    </row>
    <row r="134" spans="1:12" s="2" customFormat="1" ht="18">
      <c r="B134" s="210" t="s">
        <v>0</v>
      </c>
      <c r="C134" s="258"/>
      <c r="E134" s="62"/>
      <c r="F134" s="9"/>
      <c r="H134" s="246"/>
      <c r="I134" s="4"/>
      <c r="J134" s="255"/>
      <c r="K134" s="170"/>
    </row>
    <row r="135" spans="1:12" s="2" customFormat="1" ht="18">
      <c r="B135" s="3" t="s">
        <v>466</v>
      </c>
      <c r="C135" s="333"/>
      <c r="D135" s="4"/>
      <c r="E135" s="38"/>
      <c r="F135" s="4"/>
      <c r="G135" s="62"/>
      <c r="H135" s="62"/>
      <c r="I135" s="4"/>
      <c r="J135" s="255"/>
      <c r="K135" s="172"/>
    </row>
    <row r="136" spans="1:12" s="2" customFormat="1" ht="21.75" customHeight="1">
      <c r="B136" s="10" t="s">
        <v>333</v>
      </c>
      <c r="C136" s="321"/>
      <c r="D136" s="164"/>
      <c r="E136" s="6"/>
      <c r="F136" s="13"/>
      <c r="G136" s="13"/>
      <c r="H136" s="13"/>
      <c r="I136" s="13"/>
      <c r="J136" s="256"/>
      <c r="K136" s="174"/>
    </row>
    <row r="137" spans="1:12" s="2" customFormat="1" ht="15" customHeight="1">
      <c r="B137" s="12" t="s">
        <v>362</v>
      </c>
      <c r="C137" s="321"/>
      <c r="D137" s="164"/>
      <c r="E137" s="6"/>
      <c r="F137" s="13"/>
      <c r="G137" s="13"/>
      <c r="H137" s="13"/>
      <c r="I137" s="13"/>
      <c r="J137" s="206"/>
      <c r="K137" s="173"/>
    </row>
    <row r="138" spans="1:12" s="2" customFormat="1" ht="24.75" customHeight="1" thickBot="1">
      <c r="B138" s="1017" t="s">
        <v>298</v>
      </c>
      <c r="C138" s="1017"/>
      <c r="D138" s="1017"/>
      <c r="E138" s="1017"/>
      <c r="F138" s="1017"/>
      <c r="G138" s="1017"/>
      <c r="H138" s="1017"/>
      <c r="I138" s="1017"/>
      <c r="J138" s="1017"/>
      <c r="K138" s="1017"/>
    </row>
    <row r="139" spans="1:12" s="2" customFormat="1">
      <c r="B139" s="974" t="s">
        <v>2</v>
      </c>
      <c r="C139" s="1043" t="s">
        <v>3</v>
      </c>
      <c r="D139" s="1044"/>
      <c r="E139" s="1044"/>
      <c r="F139" s="1045"/>
      <c r="G139" s="1013"/>
      <c r="H139" s="1031" t="s">
        <v>4</v>
      </c>
      <c r="I139" s="1027" t="s">
        <v>272</v>
      </c>
      <c r="J139" s="1029" t="s">
        <v>84</v>
      </c>
      <c r="K139" s="991" t="s">
        <v>309</v>
      </c>
      <c r="L139" s="1016"/>
    </row>
    <row r="140" spans="1:12" s="2" customFormat="1">
      <c r="B140" s="975"/>
      <c r="C140" s="1046"/>
      <c r="D140" s="1047"/>
      <c r="E140" s="1047"/>
      <c r="F140" s="1048"/>
      <c r="G140" s="1014"/>
      <c r="H140" s="1032"/>
      <c r="I140" s="1028"/>
      <c r="J140" s="1030"/>
      <c r="K140" s="1009"/>
      <c r="L140" s="1016"/>
    </row>
    <row r="141" spans="1:12" s="2" customFormat="1">
      <c r="B141" s="1012"/>
      <c r="C141" s="1049"/>
      <c r="D141" s="1050"/>
      <c r="E141" s="1050"/>
      <c r="F141" s="1051"/>
      <c r="G141" s="1015"/>
      <c r="H141" s="1033"/>
      <c r="I141" s="402" t="s">
        <v>7</v>
      </c>
      <c r="J141" s="445" t="s">
        <v>6</v>
      </c>
      <c r="K141" s="439" t="s">
        <v>85</v>
      </c>
      <c r="L141" s="352"/>
    </row>
    <row r="142" spans="1:12" s="2" customFormat="1" ht="20.45" customHeight="1">
      <c r="B142" s="442">
        <v>6</v>
      </c>
      <c r="C142" s="109" t="s">
        <v>67</v>
      </c>
      <c r="D142" s="64"/>
      <c r="E142" s="64"/>
      <c r="F142" s="108"/>
      <c r="G142" s="443"/>
      <c r="H142" s="440"/>
      <c r="I142" s="444"/>
      <c r="J142" s="353"/>
      <c r="K142" s="280"/>
      <c r="L142" s="531"/>
    </row>
    <row r="143" spans="1:12" s="63" customFormat="1" ht="24" customHeight="1">
      <c r="B143" s="446"/>
      <c r="C143" s="1052" t="s">
        <v>198</v>
      </c>
      <c r="D143" s="1053"/>
      <c r="E143" s="1053"/>
      <c r="F143" s="1053"/>
      <c r="G143" s="447"/>
      <c r="H143" s="438"/>
      <c r="I143" s="449"/>
      <c r="J143" s="354"/>
      <c r="K143" s="441"/>
      <c r="L143" s="532"/>
    </row>
    <row r="144" spans="1:12" s="2" customFormat="1">
      <c r="B144" s="435" t="s">
        <v>54</v>
      </c>
      <c r="C144" s="1059" t="s">
        <v>86</v>
      </c>
      <c r="D144" s="1059"/>
      <c r="E144" s="1059"/>
      <c r="F144" s="1059"/>
      <c r="G144" s="436"/>
      <c r="H144" s="448" t="s">
        <v>68</v>
      </c>
      <c r="I144" s="437">
        <v>5</v>
      </c>
      <c r="J144" s="839">
        <v>0</v>
      </c>
      <c r="K144" s="840" t="str">
        <f>+IF($J144="","",IF($J144=0,"rate only",$J144*(I144)))</f>
        <v>rate only</v>
      </c>
      <c r="L144" s="355"/>
    </row>
    <row r="145" spans="1:12" s="2" customFormat="1">
      <c r="B145" s="332" t="s">
        <v>55</v>
      </c>
      <c r="C145" s="1060" t="s">
        <v>87</v>
      </c>
      <c r="D145" s="1060"/>
      <c r="E145" s="1060"/>
      <c r="F145" s="1060"/>
      <c r="G145" s="201"/>
      <c r="H145" s="40" t="s">
        <v>68</v>
      </c>
      <c r="I145" s="316">
        <v>5</v>
      </c>
      <c r="J145" s="709">
        <v>0</v>
      </c>
      <c r="K145" s="750" t="str">
        <f>+IF($J145="","",IF($J145=0,"rate only",$J145*(I145)))</f>
        <v>rate only</v>
      </c>
      <c r="L145" s="355"/>
    </row>
    <row r="146" spans="1:12" s="2" customFormat="1">
      <c r="B146" s="332" t="s">
        <v>56</v>
      </c>
      <c r="C146" s="1060" t="s">
        <v>88</v>
      </c>
      <c r="D146" s="1060"/>
      <c r="E146" s="1060"/>
      <c r="F146" s="1060"/>
      <c r="G146" s="201"/>
      <c r="H146" s="40" t="s">
        <v>68</v>
      </c>
      <c r="I146" s="316">
        <v>5</v>
      </c>
      <c r="J146" s="709">
        <v>0</v>
      </c>
      <c r="K146" s="750" t="str">
        <f>+IF($J146="","",IF($J146=0,"rate only",$J146*(I146)))</f>
        <v>rate only</v>
      </c>
      <c r="L146" s="355"/>
    </row>
    <row r="147" spans="1:12" s="2" customFormat="1">
      <c r="B147" s="332" t="s">
        <v>57</v>
      </c>
      <c r="C147" s="1056" t="s">
        <v>89</v>
      </c>
      <c r="D147" s="1056"/>
      <c r="E147" s="1056"/>
      <c r="F147" s="1056"/>
      <c r="G147" s="200"/>
      <c r="H147" s="40" t="s">
        <v>68</v>
      </c>
      <c r="I147" s="166">
        <v>5</v>
      </c>
      <c r="J147" s="709">
        <v>0</v>
      </c>
      <c r="K147" s="750" t="str">
        <f>+IF($J147="","",IF($J147=0,"rate only",$J147*(I147)))</f>
        <v>rate only</v>
      </c>
      <c r="L147" s="355"/>
    </row>
    <row r="148" spans="1:12" s="2" customFormat="1">
      <c r="B148" s="452" t="s">
        <v>306</v>
      </c>
      <c r="C148" s="1061" t="s">
        <v>222</v>
      </c>
      <c r="D148" s="1062"/>
      <c r="E148" s="1062"/>
      <c r="F148" s="1063"/>
      <c r="G148" s="457"/>
      <c r="H148" s="458" t="s">
        <v>68</v>
      </c>
      <c r="I148" s="459">
        <v>0</v>
      </c>
      <c r="J148" s="841">
        <v>0</v>
      </c>
      <c r="K148" s="751" t="str">
        <f>+IF($J148="","",IF($J148=0,"rate only",$J148*(I148)))</f>
        <v>rate only</v>
      </c>
      <c r="L148" s="355"/>
    </row>
    <row r="149" spans="1:12" s="2" customFormat="1">
      <c r="B149" s="465">
        <v>7</v>
      </c>
      <c r="C149" s="378" t="s">
        <v>69</v>
      </c>
      <c r="D149" s="39"/>
      <c r="E149" s="39"/>
      <c r="F149" s="39"/>
      <c r="G149" s="443"/>
      <c r="H149" s="443"/>
      <c r="I149" s="460"/>
      <c r="J149" s="842"/>
      <c r="K149" s="843"/>
      <c r="L149" s="531"/>
    </row>
    <row r="150" spans="1:12" s="2" customFormat="1">
      <c r="B150" s="435" t="s">
        <v>58</v>
      </c>
      <c r="C150" s="1057" t="s">
        <v>90</v>
      </c>
      <c r="D150" s="1056"/>
      <c r="E150" s="1056"/>
      <c r="F150" s="1058"/>
      <c r="G150" s="200"/>
      <c r="H150" s="200" t="s">
        <v>68</v>
      </c>
      <c r="I150" s="466">
        <v>5</v>
      </c>
      <c r="J150" s="709">
        <v>0</v>
      </c>
      <c r="K150" s="849" t="str">
        <f>+IF($J150="","",IF($J150=0,"rate only",$J150*(I150)))</f>
        <v>rate only</v>
      </c>
      <c r="L150" s="355"/>
    </row>
    <row r="151" spans="1:12" s="2" customFormat="1">
      <c r="B151" s="332" t="s">
        <v>59</v>
      </c>
      <c r="C151" s="1060" t="s">
        <v>91</v>
      </c>
      <c r="D151" s="1060"/>
      <c r="E151" s="1060"/>
      <c r="F151" s="1060"/>
      <c r="G151" s="201"/>
      <c r="H151" s="40" t="s">
        <v>68</v>
      </c>
      <c r="I151" s="252">
        <v>5</v>
      </c>
      <c r="J151" s="709">
        <v>0</v>
      </c>
      <c r="K151" s="750" t="str">
        <f t="shared" ref="K151:K157" si="16">+IF($J151="","",IF($J151=0,"rate only",$J151*(I151)))</f>
        <v>rate only</v>
      </c>
      <c r="L151" s="355"/>
    </row>
    <row r="152" spans="1:12" s="2" customFormat="1" ht="24" customHeight="1">
      <c r="B152" s="332" t="s">
        <v>60</v>
      </c>
      <c r="C152" s="1056" t="s">
        <v>92</v>
      </c>
      <c r="D152" s="1056"/>
      <c r="E152" s="1056"/>
      <c r="F152" s="1056"/>
      <c r="G152" s="200"/>
      <c r="H152" s="40" t="s">
        <v>68</v>
      </c>
      <c r="I152" s="252">
        <v>2</v>
      </c>
      <c r="J152" s="709">
        <v>0</v>
      </c>
      <c r="K152" s="750" t="str">
        <f t="shared" si="16"/>
        <v>rate only</v>
      </c>
      <c r="L152" s="355"/>
    </row>
    <row r="153" spans="1:12" s="2" customFormat="1" ht="24" customHeight="1">
      <c r="B153" s="332" t="s">
        <v>61</v>
      </c>
      <c r="C153" s="1068" t="s">
        <v>182</v>
      </c>
      <c r="D153" s="1069"/>
      <c r="E153" s="1069"/>
      <c r="F153" s="1069"/>
      <c r="G153" s="200"/>
      <c r="H153" s="75" t="s">
        <v>110</v>
      </c>
      <c r="I153" s="252">
        <v>5</v>
      </c>
      <c r="J153" s="709">
        <v>0</v>
      </c>
      <c r="K153" s="750" t="str">
        <f t="shared" si="16"/>
        <v>rate only</v>
      </c>
      <c r="L153" s="355"/>
    </row>
    <row r="154" spans="1:12" s="2" customFormat="1" ht="27.75" customHeight="1">
      <c r="B154" s="452" t="s">
        <v>307</v>
      </c>
      <c r="C154" s="1065" t="s">
        <v>194</v>
      </c>
      <c r="D154" s="1066"/>
      <c r="E154" s="1066"/>
      <c r="F154" s="1067"/>
      <c r="G154" s="202"/>
      <c r="H154" s="463" t="s">
        <v>384</v>
      </c>
      <c r="I154" s="453">
        <v>1</v>
      </c>
      <c r="J154" s="844">
        <v>0</v>
      </c>
      <c r="K154" s="751" t="str">
        <f t="shared" si="16"/>
        <v>rate only</v>
      </c>
      <c r="L154" s="355"/>
    </row>
    <row r="155" spans="1:12" s="68" customFormat="1" ht="14.25" customHeight="1">
      <c r="B155" s="461">
        <v>8</v>
      </c>
      <c r="C155" s="469" t="s">
        <v>105</v>
      </c>
      <c r="D155" s="462"/>
      <c r="E155" s="456"/>
      <c r="F155" s="456"/>
      <c r="G155" s="467"/>
      <c r="H155" s="467"/>
      <c r="I155" s="464"/>
      <c r="J155" s="845"/>
      <c r="K155" s="846"/>
      <c r="L155" s="533"/>
    </row>
    <row r="156" spans="1:12" s="68" customFormat="1" ht="14.25" customHeight="1">
      <c r="B156" s="244">
        <v>8.1</v>
      </c>
      <c r="C156" s="1070" t="s">
        <v>201</v>
      </c>
      <c r="D156" s="1070"/>
      <c r="E156" s="1070"/>
      <c r="F156" s="1070"/>
      <c r="G156" s="454"/>
      <c r="H156" s="455" t="s">
        <v>192</v>
      </c>
      <c r="I156" s="468">
        <v>5</v>
      </c>
      <c r="J156" s="847">
        <v>0</v>
      </c>
      <c r="K156" s="849" t="str">
        <f t="shared" si="16"/>
        <v>rate only</v>
      </c>
      <c r="L156" s="356"/>
    </row>
    <row r="157" spans="1:12" s="68" customFormat="1" ht="14.25" customHeight="1" thickBot="1">
      <c r="B157" s="245">
        <v>8.1999999999999993</v>
      </c>
      <c r="C157" s="1064" t="s">
        <v>202</v>
      </c>
      <c r="D157" s="1064"/>
      <c r="E157" s="1064"/>
      <c r="F157" s="1064"/>
      <c r="G157" s="247"/>
      <c r="H157" s="451" t="s">
        <v>192</v>
      </c>
      <c r="I157" s="305">
        <v>5</v>
      </c>
      <c r="J157" s="848">
        <v>0</v>
      </c>
      <c r="K157" s="850" t="str">
        <f t="shared" si="16"/>
        <v>rate only</v>
      </c>
      <c r="L157" s="356"/>
    </row>
    <row r="158" spans="1:12" s="2" customFormat="1" ht="13.5" thickBot="1">
      <c r="A158" s="258"/>
      <c r="B158" s="37" t="s">
        <v>1</v>
      </c>
      <c r="C158" s="258"/>
      <c r="J158" s="129" t="s">
        <v>227</v>
      </c>
      <c r="K158" s="529">
        <f>SUM(K142:K157)</f>
        <v>0</v>
      </c>
      <c r="L158" s="195"/>
    </row>
    <row r="159" spans="1:12" s="2" customFormat="1" ht="13.5" thickBot="1">
      <c r="A159" s="258"/>
      <c r="B159" s="207" t="s">
        <v>65</v>
      </c>
      <c r="C159" s="258"/>
      <c r="J159" s="129" t="s">
        <v>93</v>
      </c>
      <c r="K159" s="529">
        <f>K130</f>
        <v>0</v>
      </c>
    </row>
    <row r="160" spans="1:12" s="2" customFormat="1" ht="13.5" thickBot="1">
      <c r="B160" s="331"/>
      <c r="F160" s="29"/>
      <c r="G160" s="29"/>
      <c r="I160" s="257"/>
      <c r="J160" s="129" t="s">
        <v>299</v>
      </c>
      <c r="K160" s="530">
        <f>SUM(K158:K159)</f>
        <v>0</v>
      </c>
    </row>
    <row r="161" spans="2:12" s="2" customFormat="1">
      <c r="B161" s="331"/>
      <c r="I161" s="158"/>
      <c r="J161" s="129"/>
      <c r="K161" s="180"/>
      <c r="L161" s="195"/>
    </row>
    <row r="162" spans="2:12" s="2" customFormat="1">
      <c r="B162" s="29"/>
      <c r="H162"/>
      <c r="I162"/>
      <c r="J162" s="248"/>
      <c r="K162" s="184"/>
    </row>
  </sheetData>
  <mergeCells count="33">
    <mergeCell ref="C157:F157"/>
    <mergeCell ref="C151:F151"/>
    <mergeCell ref="C152:F152"/>
    <mergeCell ref="C154:F154"/>
    <mergeCell ref="C153:F153"/>
    <mergeCell ref="C156:F156"/>
    <mergeCell ref="C150:F150"/>
    <mergeCell ref="C144:F144"/>
    <mergeCell ref="C145:F145"/>
    <mergeCell ref="C148:F148"/>
    <mergeCell ref="C146:F146"/>
    <mergeCell ref="D6:E10"/>
    <mergeCell ref="C139:F141"/>
    <mergeCell ref="C143:F143"/>
    <mergeCell ref="I7:I8"/>
    <mergeCell ref="C147:F147"/>
    <mergeCell ref="H7:H9"/>
    <mergeCell ref="B139:B141"/>
    <mergeCell ref="G139:G141"/>
    <mergeCell ref="L139:L140"/>
    <mergeCell ref="B5:K5"/>
    <mergeCell ref="B138:K138"/>
    <mergeCell ref="K6:K9"/>
    <mergeCell ref="J6:J9"/>
    <mergeCell ref="F6:I6"/>
    <mergeCell ref="F7:F9"/>
    <mergeCell ref="G7:G9"/>
    <mergeCell ref="I139:I140"/>
    <mergeCell ref="J139:J140"/>
    <mergeCell ref="K139:K140"/>
    <mergeCell ref="H139:H141"/>
    <mergeCell ref="B6:B10"/>
    <mergeCell ref="C6:C10"/>
  </mergeCells>
  <dataValidations disablePrompts="1" count="2">
    <dataValidation type="list" allowBlank="1" showInputMessage="1" showErrorMessage="1" sqref="IO156:IO157 WVA156:WVA157 WLE156:WLE157 WBI156:WBI157 VRM156:VRM157 VHQ156:VHQ157 UXU156:UXU157 UNY156:UNY157 UEC156:UEC157 TUG156:TUG157 TKK156:TKK157 TAO156:TAO157 SQS156:SQS157 SGW156:SGW157 RXA156:RXA157 RNE156:RNE157 RDI156:RDI157 QTM156:QTM157 QJQ156:QJQ157 PZU156:PZU157 PPY156:PPY157 PGC156:PGC157 OWG156:OWG157 OMK156:OMK157 OCO156:OCO157 NSS156:NSS157 NIW156:NIW157 MZA156:MZA157 MPE156:MPE157 MFI156:MFI157 LVM156:LVM157 LLQ156:LLQ157 LBU156:LBU157 KRY156:KRY157 KIC156:KIC157 JYG156:JYG157 JOK156:JOK157 JEO156:JEO157 IUS156:IUS157 IKW156:IKW157 IBA156:IBA157 HRE156:HRE157 HHI156:HHI157 GXM156:GXM157 GNQ156:GNQ157 GDU156:GDU157 FTY156:FTY157 FKC156:FKC157 FAG156:FAG157 EQK156:EQK157 EGO156:EGO157 DWS156:DWS157 DMW156:DMW157 DDA156:DDA157 CTE156:CTE157 CJI156:CJI157 BZM156:BZM157 BPQ156:BPQ157 BFU156:BFU157 AVY156:AVY157 AMC156:AMC157 ACG156:ACG157 SK156:SK157">
      <formula1>#REF!</formula1>
    </dataValidation>
    <dataValidation type="list" allowBlank="1" showInputMessage="1" showErrorMessage="1" sqref="WUT156:WUT157 IH156:IH157 SD156:SD157 ABZ156:ABZ157 ALV156:ALV157 AVR156:AVR157 BFN156:BFN157 BPJ156:BPJ157 BZF156:BZF157 CJB156:CJB157 CSX156:CSX157 DCT156:DCT157 DMP156:DMP157 DWL156:DWL157 EGH156:EGH157 EQD156:EQD157 EZZ156:EZZ157 FJV156:FJV157 FTR156:FTR157 GDN156:GDN157 GNJ156:GNJ157 GXF156:GXF157 HHB156:HHB157 HQX156:HQX157 IAT156:IAT157 IKP156:IKP157 IUL156:IUL157 JEH156:JEH157 JOD156:JOD157 JXZ156:JXZ157 KHV156:KHV157 KRR156:KRR157 LBN156:LBN157 LLJ156:LLJ157 LVF156:LVF157 MFB156:MFB157 MOX156:MOX157 MYT156:MYT157 NIP156:NIP157 NSL156:NSL157 OCH156:OCH157 OMD156:OMD157 OVZ156:OVZ157 PFV156:PFV157 PPR156:PPR157 PZN156:PZN157 QJJ156:QJJ157 QTF156:QTF157 RDB156:RDB157 RMX156:RMX157 RWT156:RWT157 SGP156:SGP157 SQL156:SQL157 TAH156:TAH157 TKD156:TKD157 TTZ156:TTZ157 UDV156:UDV157 UNR156:UNR157 UXN156:UXN157 VHJ156:VHJ157 VRF156:VRF157 WBB156:WBB157 WKX156:WKX157 G157 WUW156:WUX157 WLA156:WLB157 WBE156:WBF157 VRI156:VRJ157 VHM156:VHN157 UXQ156:UXR157 UNU156:UNV157 UDY156:UDZ157 TUC156:TUD157 TKG156:TKH157 TAK156:TAL157 SQO156:SQP157 SGS156:SGT157 RWW156:RWX157 RNA156:RNB157 RDE156:RDF157 QTI156:QTJ157 QJM156:QJN157 PZQ156:PZR157 PPU156:PPV157 PFY156:PFZ157 OWC156:OWD157 OMG156:OMH157 OCK156:OCL157 NSO156:NSP157 NIS156:NIT157 MYW156:MYX157 MPA156:MPB157 MFE156:MFF157 LVI156:LVJ157 LLM156:LLN157 LBQ156:LBR157 KRU156:KRV157 KHY156:KHZ157 JYC156:JYD157 JOG156:JOH157 JEK156:JEL157 IUO156:IUP157 IKS156:IKT157 IAW156:IAX157 HRA156:HRB157 HHE156:HHF157 GXI156:GXJ157 GNM156:GNN157 GDQ156:GDR157 FTU156:FTV157 FJY156:FJZ157 FAC156:FAD157 EQG156:EQH157 EGK156:EGL157 DWO156:DWP157 DMS156:DMT157 DCW156:DCX157 CTA156:CTB157 CJE156:CJF157 BZI156:BZJ157 BPM156:BPN157 BFQ156:BFR157 AVU156:AVV157 ALY156:ALZ157 ACC156:ACD157 SG156:SH157 IK156:IL157">
      <formula1>#REF!</formula1>
    </dataValidation>
  </dataValidations>
  <pageMargins left="0.31496062992125984" right="0.31496062992125984" top="0.74803149606299213" bottom="0.74803149606299213" header="0.51181102362204722" footer="0.51181102362204722"/>
  <pageSetup paperSize="9" scale="53" fitToHeight="0" orientation="portrait" r:id="rId1"/>
  <headerFooter differentOddEven="1" differentFirst="1">
    <oddFooter>&amp;L&amp;"Arial,Regular"&amp;A&amp;C&amp;"Arial,Regular"Page &amp;P of &amp;N</oddFooter>
    <firstFooter>&amp;CPage &amp;P of &amp;N</firstFooter>
  </headerFooter>
  <rowBreaks count="2" manualBreakCount="2">
    <brk id="132" max="12" man="1"/>
    <brk id="164" min="1" max="28" man="1"/>
  </rowBreaks>
  <ignoredErrors>
    <ignoredError sqref="F10 B58 B14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DX66"/>
  <sheetViews>
    <sheetView view="pageBreakPreview" zoomScaleNormal="100" zoomScaleSheetLayoutView="100" workbookViewId="0">
      <selection activeCell="C64" sqref="C64"/>
    </sheetView>
  </sheetViews>
  <sheetFormatPr defaultColWidth="9.7109375" defaultRowHeight="12.75"/>
  <cols>
    <col min="1" max="1" width="7.28515625" customWidth="1"/>
    <col min="2" max="2" width="6" customWidth="1"/>
    <col min="3" max="3" width="49.42578125" customWidth="1"/>
    <col min="4" max="4" width="8.7109375" customWidth="1"/>
    <col min="5" max="5" width="10.7109375" style="248" customWidth="1"/>
    <col min="6" max="6" width="14.7109375" customWidth="1"/>
    <col min="7" max="7" width="18.7109375" customWidth="1"/>
    <col min="8" max="8" width="34.28515625" style="312" customWidth="1"/>
    <col min="9" max="17" width="12" style="312" customWidth="1"/>
    <col min="18" max="18" width="1.7109375" customWidth="1"/>
    <col min="19" max="19" width="8.7109375" customWidth="1"/>
    <col min="20" max="20" width="1.7109375" customWidth="1"/>
    <col min="21" max="21" width="8.7109375" customWidth="1"/>
    <col min="22" max="22" width="1.7109375" customWidth="1"/>
    <col min="24" max="24" width="1.7109375" customWidth="1"/>
    <col min="26" max="26" width="1.7109375" customWidth="1"/>
    <col min="27" max="27" width="5.7109375" customWidth="1"/>
    <col min="28" max="28" width="1.7109375" customWidth="1"/>
    <col min="29" max="29" width="70.7109375" customWidth="1"/>
    <col min="30" max="30" width="1.7109375" customWidth="1"/>
    <col min="31" max="31" width="11.7109375" customWidth="1"/>
    <col min="32" max="32" width="1.7109375" customWidth="1"/>
    <col min="33" max="33" width="14.7109375" customWidth="1"/>
    <col min="34" max="34" width="1.7109375" customWidth="1"/>
    <col min="35" max="35" width="14.7109375" customWidth="1"/>
    <col min="36" max="36" width="1.7109375" customWidth="1"/>
    <col min="37" max="37" width="14.7109375" customWidth="1"/>
    <col min="38" max="38" width="1.7109375" customWidth="1"/>
    <col min="39" max="39" width="14.7109375" customWidth="1"/>
    <col min="40" max="40" width="1.7109375" customWidth="1"/>
    <col min="41" max="41" width="14.7109375" customWidth="1"/>
    <col min="42" max="42" width="1.7109375" customWidth="1"/>
    <col min="43" max="43" width="14.7109375" customWidth="1"/>
    <col min="44" max="44" width="1.7109375" customWidth="1"/>
    <col min="46" max="46" width="1.7109375" customWidth="1"/>
    <col min="47" max="47" width="6.7109375" customWidth="1"/>
    <col min="48" max="48" width="1.7109375" customWidth="1"/>
    <col min="49" max="49" width="85.7109375" customWidth="1"/>
    <col min="50" max="50" width="1.7109375" customWidth="1"/>
    <col min="52" max="52" width="1.7109375" customWidth="1"/>
    <col min="53" max="53" width="14.7109375" customWidth="1"/>
    <col min="54" max="54" width="1.7109375" customWidth="1"/>
    <col min="55" max="55" width="12.7109375" customWidth="1"/>
    <col min="56" max="56" width="1.7109375" customWidth="1"/>
    <col min="57" max="57" width="12.7109375" customWidth="1"/>
    <col min="58" max="58" width="1.7109375" customWidth="1"/>
    <col min="59" max="59" width="12.7109375" customWidth="1"/>
    <col min="60" max="61" width="1.7109375" customWidth="1"/>
    <col min="62" max="62" width="10.7109375" customWidth="1"/>
    <col min="63" max="63" width="1.7109375" customWidth="1"/>
    <col min="64" max="64" width="56.7109375" customWidth="1"/>
    <col min="65" max="65" width="1.7109375" customWidth="1"/>
    <col min="66" max="66" width="18.7109375" customWidth="1"/>
    <col min="67" max="67" width="1.7109375" customWidth="1"/>
    <col min="68" max="68" width="18.7109375" customWidth="1"/>
    <col min="69" max="69" width="1.7109375" customWidth="1"/>
    <col min="70" max="70" width="18.7109375" customWidth="1"/>
    <col min="71" max="71" width="1.7109375" customWidth="1"/>
    <col min="72" max="72" width="18.7109375" customWidth="1"/>
    <col min="73" max="73" width="1.7109375" customWidth="1"/>
    <col min="74" max="74" width="18.7109375" customWidth="1"/>
    <col min="75" max="75" width="1.7109375" customWidth="1"/>
    <col min="77" max="77" width="1.7109375" customWidth="1"/>
    <col min="79" max="79" width="1.7109375" customWidth="1"/>
    <col min="80" max="80" width="57.7109375" customWidth="1"/>
    <col min="81" max="81" width="1.7109375" customWidth="1"/>
    <col min="82" max="82" width="12.7109375" customWidth="1"/>
    <col min="83" max="83" width="1.7109375" customWidth="1"/>
    <col min="84" max="84" width="12.7109375" customWidth="1"/>
    <col min="85" max="85" width="1.7109375" customWidth="1"/>
    <col min="86" max="86" width="12.7109375" customWidth="1"/>
    <col min="87" max="87" width="1.7109375" customWidth="1"/>
    <col min="88" max="88" width="12.7109375" customWidth="1"/>
    <col min="89" max="89" width="1.7109375" customWidth="1"/>
    <col min="92" max="92" width="1.7109375" customWidth="1"/>
    <col min="94" max="94" width="1.7109375" customWidth="1"/>
    <col min="95" max="95" width="57.7109375" customWidth="1"/>
    <col min="96" max="96" width="1.7109375" customWidth="1"/>
    <col min="97" max="97" width="16.7109375" customWidth="1"/>
    <col min="98" max="98" width="1.7109375" customWidth="1"/>
    <col min="99" max="99" width="16.7109375" customWidth="1"/>
    <col min="100" max="100" width="1.7109375" customWidth="1"/>
    <col min="101" max="101" width="16.7109375" customWidth="1"/>
    <col min="102" max="102" width="1.7109375" customWidth="1"/>
    <col min="103" max="103" width="16.7109375" customWidth="1"/>
    <col min="104" max="104" width="1.7109375" customWidth="1"/>
    <col min="106" max="106" width="1.7109375" customWidth="1"/>
    <col min="107" max="107" width="6.7109375" customWidth="1"/>
    <col min="108" max="108" width="1.7109375" customWidth="1"/>
    <col min="109" max="109" width="40.7109375" customWidth="1"/>
    <col min="110" max="110" width="1.7109375" customWidth="1"/>
    <col min="111" max="111" width="14.7109375" customWidth="1"/>
    <col min="112" max="112" width="1.7109375" customWidth="1"/>
    <col min="113" max="113" width="14.7109375" customWidth="1"/>
    <col min="114" max="114" width="1.7109375" customWidth="1"/>
    <col min="115" max="115" width="14.7109375" customWidth="1"/>
    <col min="116" max="116" width="1.7109375" customWidth="1"/>
    <col min="117" max="117" width="8.7109375" customWidth="1"/>
    <col min="118" max="118" width="1.7109375" customWidth="1"/>
    <col min="119" max="119" width="14.7109375" customWidth="1"/>
    <col min="120" max="120" width="1.7109375" customWidth="1"/>
    <col min="121" max="121" width="14.7109375" customWidth="1"/>
    <col min="122" max="122" width="1.7109375" customWidth="1"/>
    <col min="123" max="123" width="14.7109375" customWidth="1"/>
    <col min="124" max="124" width="1.7109375" customWidth="1"/>
  </cols>
  <sheetData>
    <row r="1" spans="2:128" s="2" customFormat="1" ht="18" customHeight="1">
      <c r="B1" s="1" t="s">
        <v>0</v>
      </c>
      <c r="D1" s="9"/>
      <c r="E1" s="289"/>
      <c r="F1" s="9"/>
      <c r="G1" s="76"/>
      <c r="H1" s="11"/>
      <c r="I1" s="11"/>
      <c r="J1" s="11"/>
      <c r="K1" s="11"/>
      <c r="L1" s="11"/>
      <c r="M1" s="11"/>
      <c r="N1" s="11"/>
      <c r="O1" s="11"/>
      <c r="P1" s="11"/>
      <c r="Q1" s="11"/>
    </row>
    <row r="2" spans="2:128" s="2" customFormat="1" ht="18" customHeight="1">
      <c r="B2" s="3" t="s">
        <v>466</v>
      </c>
      <c r="C2" s="4"/>
      <c r="D2" s="4"/>
      <c r="E2" s="290"/>
      <c r="F2" s="4"/>
      <c r="G2" s="76"/>
      <c r="H2" s="11"/>
      <c r="I2" s="11"/>
      <c r="J2" s="11"/>
      <c r="K2" s="11"/>
      <c r="L2" s="11"/>
      <c r="M2" s="11"/>
      <c r="N2" s="11"/>
      <c r="O2" s="11"/>
      <c r="P2" s="11"/>
      <c r="Q2" s="11"/>
    </row>
    <row r="3" spans="2:128" s="2" customFormat="1" ht="18" customHeight="1" thickBot="1">
      <c r="B3" s="77" t="s">
        <v>94</v>
      </c>
      <c r="E3" s="29"/>
      <c r="F3" s="78"/>
      <c r="G3" s="79"/>
      <c r="H3" s="11"/>
      <c r="I3" s="11"/>
      <c r="J3" s="11"/>
      <c r="K3" s="11"/>
      <c r="L3" s="11"/>
      <c r="M3" s="11"/>
      <c r="N3" s="11"/>
      <c r="O3" s="11"/>
      <c r="P3" s="11"/>
      <c r="Q3" s="11"/>
    </row>
    <row r="4" spans="2:128" s="2" customFormat="1">
      <c r="B4" s="965" t="s">
        <v>2</v>
      </c>
      <c r="C4" s="968" t="s">
        <v>3</v>
      </c>
      <c r="D4" s="971" t="s">
        <v>4</v>
      </c>
      <c r="E4" s="1073" t="s">
        <v>272</v>
      </c>
      <c r="F4" s="1075" t="s">
        <v>308</v>
      </c>
      <c r="G4" s="1071" t="s">
        <v>309</v>
      </c>
      <c r="H4" s="11"/>
      <c r="I4" s="11"/>
      <c r="J4" s="11"/>
      <c r="K4" s="11"/>
      <c r="L4" s="11"/>
      <c r="M4" s="11"/>
      <c r="N4" s="11"/>
      <c r="O4" s="11"/>
      <c r="P4" s="11"/>
      <c r="Q4" s="11"/>
    </row>
    <row r="5" spans="2:128" s="2" customFormat="1">
      <c r="B5" s="966"/>
      <c r="C5" s="969"/>
      <c r="D5" s="972"/>
      <c r="E5" s="1074"/>
      <c r="F5" s="1076"/>
      <c r="G5" s="1072"/>
      <c r="H5" s="11"/>
      <c r="I5" s="11"/>
      <c r="J5" s="11"/>
      <c r="K5" s="11"/>
      <c r="L5" s="11"/>
      <c r="M5" s="11"/>
      <c r="N5" s="11"/>
      <c r="O5" s="11"/>
      <c r="P5" s="11"/>
      <c r="Q5" s="11"/>
    </row>
    <row r="6" spans="2:128" s="2" customFormat="1" ht="13.5" thickBot="1">
      <c r="B6" s="967"/>
      <c r="C6" s="970"/>
      <c r="D6" s="973"/>
      <c r="E6" s="734" t="s">
        <v>6</v>
      </c>
      <c r="F6" s="735" t="s">
        <v>7</v>
      </c>
      <c r="G6" s="259" t="s">
        <v>30</v>
      </c>
      <c r="H6" s="11"/>
      <c r="I6" s="11"/>
      <c r="J6" s="11"/>
      <c r="K6" s="11"/>
      <c r="L6" s="11"/>
      <c r="M6" s="11"/>
      <c r="N6" s="11"/>
      <c r="O6" s="11"/>
      <c r="P6" s="11"/>
      <c r="Q6" s="11"/>
    </row>
    <row r="7" spans="2:128" s="2" customFormat="1">
      <c r="B7" s="350">
        <v>1</v>
      </c>
      <c r="C7" s="490" t="s">
        <v>95</v>
      </c>
      <c r="D7" s="472"/>
      <c r="E7" s="491"/>
      <c r="F7" s="472"/>
      <c r="G7" s="481"/>
      <c r="H7" s="11"/>
      <c r="I7" s="11"/>
      <c r="J7" s="11"/>
      <c r="K7" s="11"/>
      <c r="L7" s="11"/>
      <c r="M7" s="11"/>
      <c r="N7" s="11"/>
      <c r="O7" s="11"/>
      <c r="P7" s="11"/>
      <c r="Q7" s="11"/>
      <c r="R7" s="81"/>
      <c r="T7" s="81"/>
      <c r="U7" s="81"/>
      <c r="V7" s="81"/>
      <c r="W7" s="81"/>
      <c r="X7" s="81"/>
      <c r="Y7" s="81"/>
      <c r="Z7" s="81"/>
      <c r="AA7" s="81"/>
      <c r="AB7" s="81"/>
      <c r="BF7" s="81"/>
      <c r="BJ7" s="81"/>
      <c r="BS7" s="82"/>
      <c r="BU7" s="82"/>
      <c r="BW7" s="82"/>
      <c r="BY7" s="82"/>
      <c r="CA7" s="82"/>
    </row>
    <row r="8" spans="2:128" s="2" customFormat="1" ht="48">
      <c r="B8" s="348"/>
      <c r="C8" s="110" t="s">
        <v>215</v>
      </c>
      <c r="D8" s="111"/>
      <c r="E8" s="115"/>
      <c r="F8" s="111"/>
      <c r="G8" s="482"/>
      <c r="H8" s="11"/>
      <c r="I8" s="11"/>
      <c r="J8" s="11"/>
      <c r="K8" s="11"/>
      <c r="L8" s="11"/>
      <c r="M8" s="11"/>
      <c r="N8" s="11"/>
      <c r="O8" s="11"/>
      <c r="P8" s="11"/>
      <c r="Q8" s="11"/>
      <c r="R8" s="81"/>
      <c r="T8" s="81"/>
      <c r="U8" s="81"/>
      <c r="V8" s="81"/>
      <c r="W8" s="81"/>
      <c r="X8" s="81"/>
      <c r="Y8" s="81"/>
      <c r="Z8" s="81"/>
      <c r="AA8" s="81"/>
      <c r="AB8" s="81"/>
      <c r="BF8" s="81"/>
      <c r="BJ8" s="81"/>
      <c r="BS8" s="82"/>
      <c r="BU8" s="82"/>
      <c r="BW8" s="82"/>
      <c r="BY8" s="82"/>
      <c r="CA8" s="82"/>
    </row>
    <row r="9" spans="2:128" s="2" customFormat="1">
      <c r="B9" s="349" t="s">
        <v>8</v>
      </c>
      <c r="C9" s="41" t="s">
        <v>459</v>
      </c>
      <c r="D9" s="83" t="s">
        <v>96</v>
      </c>
      <c r="E9" s="293">
        <v>2</v>
      </c>
      <c r="F9" s="497">
        <v>0</v>
      </c>
      <c r="G9" s="498">
        <f>+IF($E9="","",IF($E9=0,"rate only",$E9*(F9)))</f>
        <v>0</v>
      </c>
      <c r="H9" s="11"/>
      <c r="I9" s="11"/>
      <c r="J9" s="11"/>
      <c r="K9" s="11"/>
      <c r="L9" s="11"/>
      <c r="M9" s="11"/>
      <c r="N9" s="11"/>
      <c r="O9" s="11"/>
      <c r="P9" s="11"/>
      <c r="Q9" s="11"/>
    </row>
    <row r="10" spans="2:128" s="2" customFormat="1">
      <c r="B10" s="349">
        <v>1.2</v>
      </c>
      <c r="C10" s="755" t="s">
        <v>460</v>
      </c>
      <c r="D10" s="83" t="s">
        <v>96</v>
      </c>
      <c r="E10" s="293">
        <v>6</v>
      </c>
      <c r="F10" s="497">
        <v>0</v>
      </c>
      <c r="G10" s="513">
        <f>+IF($E10="","",IF($E10=0,"rate only",$E10*(F10)))</f>
        <v>0</v>
      </c>
      <c r="H10" s="11"/>
      <c r="I10" s="11"/>
      <c r="J10" s="11"/>
      <c r="K10" s="11"/>
      <c r="L10" s="11"/>
      <c r="M10" s="11"/>
      <c r="N10" s="11"/>
      <c r="O10" s="11"/>
      <c r="P10" s="11"/>
      <c r="Q10" s="11"/>
    </row>
    <row r="11" spans="2:128" s="2" customFormat="1">
      <c r="B11" s="349">
        <v>1.3</v>
      </c>
      <c r="C11" s="755" t="s">
        <v>369</v>
      </c>
      <c r="D11" s="83" t="s">
        <v>96</v>
      </c>
      <c r="E11" s="293">
        <v>2</v>
      </c>
      <c r="F11" s="497">
        <v>0</v>
      </c>
      <c r="G11" s="513">
        <f>+IF($E11="","",IF($E11=0,"rate only",$E11*(F11)))</f>
        <v>0</v>
      </c>
      <c r="H11" s="11"/>
      <c r="I11" s="11"/>
      <c r="J11" s="11"/>
      <c r="K11" s="11"/>
      <c r="L11" s="11"/>
      <c r="M11" s="11"/>
      <c r="N11" s="11"/>
      <c r="O11" s="11"/>
      <c r="P11" s="11"/>
      <c r="Q11" s="11"/>
    </row>
    <row r="12" spans="2:128" s="2" customFormat="1">
      <c r="B12" s="470">
        <v>1.4</v>
      </c>
      <c r="C12" s="755" t="s">
        <v>461</v>
      </c>
      <c r="D12" s="756" t="s">
        <v>96</v>
      </c>
      <c r="E12" s="293">
        <v>2</v>
      </c>
      <c r="F12" s="497">
        <v>0</v>
      </c>
      <c r="G12" s="499">
        <f>+IF($E12="","",IF($E12=0,"rate only",$E12*(F12)))</f>
        <v>0</v>
      </c>
      <c r="H12" s="11"/>
      <c r="I12" s="11"/>
      <c r="J12" s="11"/>
      <c r="K12" s="11"/>
      <c r="L12" s="11"/>
      <c r="M12" s="11"/>
      <c r="N12" s="11"/>
      <c r="O12" s="11"/>
      <c r="P12" s="11"/>
      <c r="Q12" s="11"/>
    </row>
    <row r="13" spans="2:128" s="2" customFormat="1">
      <c r="B13" s="350">
        <v>2</v>
      </c>
      <c r="C13" s="112" t="s">
        <v>97</v>
      </c>
      <c r="D13" s="113"/>
      <c r="E13" s="297"/>
      <c r="F13" s="473"/>
      <c r="G13" s="483"/>
      <c r="H13" s="11"/>
      <c r="I13" s="11"/>
      <c r="J13" s="11"/>
      <c r="K13" s="11"/>
      <c r="L13" s="11"/>
      <c r="M13" s="11"/>
      <c r="N13" s="11"/>
      <c r="O13" s="11"/>
      <c r="P13" s="11"/>
      <c r="Q13" s="11"/>
    </row>
    <row r="14" spans="2:128" s="2" customFormat="1">
      <c r="B14" s="347"/>
      <c r="C14" s="114" t="s">
        <v>216</v>
      </c>
      <c r="D14" s="111"/>
      <c r="E14" s="115"/>
      <c r="F14" s="474"/>
      <c r="G14" s="484"/>
      <c r="H14" s="11"/>
      <c r="I14" s="11"/>
      <c r="J14" s="11"/>
      <c r="K14" s="11"/>
      <c r="L14" s="11"/>
      <c r="M14" s="11"/>
      <c r="N14" s="11"/>
      <c r="O14" s="11"/>
      <c r="P14" s="11"/>
      <c r="Q14" s="11"/>
      <c r="R14" s="81"/>
      <c r="T14" s="81"/>
      <c r="U14" s="81"/>
      <c r="V14" s="81"/>
      <c r="W14" s="81"/>
      <c r="X14" s="81"/>
      <c r="Y14" s="81"/>
      <c r="Z14" s="81"/>
      <c r="AA14" s="81"/>
      <c r="AB14" s="81"/>
      <c r="BF14" s="81"/>
      <c r="BJ14" s="81"/>
      <c r="BS14" s="82"/>
      <c r="BU14" s="82"/>
      <c r="BW14" s="82"/>
      <c r="BY14" s="82"/>
      <c r="CA14" s="82"/>
      <c r="DR14" s="81"/>
      <c r="DT14" s="82"/>
      <c r="DV14" s="82"/>
      <c r="DW14" s="82"/>
      <c r="DX14" s="82"/>
    </row>
    <row r="15" spans="2:128" s="2" customFormat="1">
      <c r="B15" s="754">
        <v>2.1</v>
      </c>
      <c r="C15" s="41" t="s">
        <v>370</v>
      </c>
      <c r="D15" s="757" t="s">
        <v>98</v>
      </c>
      <c r="E15" s="758">
        <v>4.4560000000000004</v>
      </c>
      <c r="F15" s="497">
        <v>0</v>
      </c>
      <c r="G15" s="513">
        <f>+IF($E15="","",IF($E15=0,"rate only",$E15*(F15)))</f>
        <v>0</v>
      </c>
      <c r="H15" s="11"/>
      <c r="I15" s="11"/>
      <c r="J15" s="11"/>
      <c r="K15" s="11"/>
      <c r="L15" s="11"/>
      <c r="M15" s="11"/>
      <c r="N15" s="11"/>
      <c r="O15" s="11"/>
      <c r="P15" s="11"/>
      <c r="Q15" s="11"/>
      <c r="R15" s="81"/>
      <c r="T15" s="81"/>
      <c r="U15" s="81"/>
      <c r="V15" s="81"/>
      <c r="W15" s="81"/>
      <c r="X15" s="81"/>
      <c r="Y15" s="81"/>
      <c r="Z15" s="81"/>
      <c r="AA15" s="81"/>
      <c r="AB15" s="81"/>
      <c r="BF15" s="81"/>
      <c r="BJ15" s="81"/>
      <c r="BS15" s="82"/>
      <c r="BU15" s="82"/>
      <c r="BW15" s="82"/>
      <c r="BY15" s="82"/>
      <c r="CA15" s="82"/>
      <c r="DR15" s="81"/>
      <c r="DT15" s="82"/>
      <c r="DV15" s="82"/>
      <c r="DW15" s="82"/>
      <c r="DX15" s="82"/>
    </row>
    <row r="16" spans="2:128" s="2" customFormat="1">
      <c r="B16" s="754">
        <v>2.2000000000000002</v>
      </c>
      <c r="C16" s="41" t="s">
        <v>374</v>
      </c>
      <c r="D16" s="757" t="s">
        <v>98</v>
      </c>
      <c r="E16" s="758">
        <v>4.4560000000000004</v>
      </c>
      <c r="F16" s="497">
        <v>0</v>
      </c>
      <c r="G16" s="513">
        <f>+IF($E16="","",IF($E16=0,"rate only",$E16*(F16)))</f>
        <v>0</v>
      </c>
      <c r="H16" s="11"/>
      <c r="I16" s="11"/>
      <c r="J16" s="11"/>
      <c r="K16" s="11"/>
      <c r="L16" s="11"/>
      <c r="M16" s="11"/>
      <c r="N16" s="11"/>
      <c r="O16" s="11"/>
      <c r="P16" s="11"/>
      <c r="Q16" s="11"/>
      <c r="R16" s="81"/>
      <c r="T16" s="81"/>
      <c r="U16" s="81"/>
      <c r="V16" s="81"/>
      <c r="W16" s="81"/>
      <c r="X16" s="81"/>
      <c r="Y16" s="81"/>
      <c r="Z16" s="81"/>
      <c r="AA16" s="81"/>
      <c r="AB16" s="81"/>
      <c r="BF16" s="81"/>
      <c r="BJ16" s="81"/>
      <c r="BS16" s="82"/>
      <c r="BU16" s="82"/>
      <c r="BW16" s="82"/>
      <c r="BY16" s="82"/>
      <c r="CA16" s="82"/>
      <c r="DR16" s="81"/>
      <c r="DT16" s="82"/>
      <c r="DV16" s="82"/>
      <c r="DW16" s="82"/>
      <c r="DX16" s="82"/>
    </row>
    <row r="17" spans="2:128" s="2" customFormat="1">
      <c r="B17" s="496">
        <v>3</v>
      </c>
      <c r="C17" s="112" t="s">
        <v>100</v>
      </c>
      <c r="D17" s="113"/>
      <c r="E17" s="297"/>
      <c r="F17" s="473"/>
      <c r="G17" s="177"/>
      <c r="H17" s="11"/>
      <c r="I17" s="11"/>
      <c r="J17" s="11"/>
      <c r="K17" s="11"/>
      <c r="L17" s="11"/>
      <c r="M17" s="11"/>
      <c r="N17" s="11"/>
      <c r="O17" s="11"/>
      <c r="P17" s="11"/>
      <c r="Q17" s="11"/>
      <c r="R17" s="81"/>
      <c r="T17" s="81"/>
      <c r="U17" s="81"/>
      <c r="V17" s="81"/>
      <c r="W17" s="81"/>
      <c r="X17" s="81"/>
      <c r="Y17" s="81"/>
      <c r="Z17" s="81"/>
      <c r="AA17" s="81"/>
      <c r="AB17" s="81"/>
      <c r="BF17" s="81"/>
      <c r="BJ17" s="81"/>
      <c r="BS17" s="82"/>
      <c r="BU17" s="82"/>
      <c r="BW17" s="82"/>
      <c r="BY17" s="82"/>
      <c r="CA17" s="82"/>
      <c r="DR17" s="81"/>
      <c r="DT17" s="82"/>
      <c r="DV17" s="82"/>
      <c r="DW17" s="82"/>
      <c r="DX17" s="82"/>
    </row>
    <row r="18" spans="2:128" s="2" customFormat="1" ht="36">
      <c r="B18" s="348"/>
      <c r="C18" s="110" t="s">
        <v>193</v>
      </c>
      <c r="D18" s="111"/>
      <c r="E18" s="115"/>
      <c r="F18" s="474"/>
      <c r="G18" s="277"/>
      <c r="H18" s="11"/>
      <c r="I18" s="11"/>
      <c r="J18" s="11"/>
      <c r="K18" s="11"/>
      <c r="L18" s="11"/>
      <c r="M18" s="11"/>
      <c r="N18" s="11"/>
      <c r="O18" s="11"/>
      <c r="P18" s="11"/>
      <c r="Q18" s="11"/>
      <c r="R18" s="81"/>
      <c r="T18" s="81"/>
      <c r="U18" s="81"/>
      <c r="V18" s="81"/>
      <c r="W18" s="81"/>
      <c r="X18" s="81"/>
      <c r="Y18" s="81"/>
      <c r="Z18" s="81"/>
      <c r="AA18" s="81"/>
      <c r="AB18" s="81"/>
      <c r="BF18" s="81"/>
      <c r="BJ18" s="81"/>
      <c r="BS18" s="82"/>
      <c r="BU18" s="82"/>
      <c r="BW18" s="82"/>
      <c r="BY18" s="82"/>
      <c r="CA18" s="82"/>
      <c r="DR18" s="81"/>
      <c r="DT18" s="82"/>
      <c r="DV18" s="82"/>
      <c r="DW18" s="82"/>
      <c r="DX18" s="82"/>
    </row>
    <row r="19" spans="2:128" s="2" customFormat="1">
      <c r="B19" s="244" t="s">
        <v>20</v>
      </c>
      <c r="C19" s="41" t="s">
        <v>459</v>
      </c>
      <c r="D19" s="83" t="s">
        <v>96</v>
      </c>
      <c r="E19" s="293">
        <v>2</v>
      </c>
      <c r="F19" s="497">
        <v>0</v>
      </c>
      <c r="G19" s="500">
        <f>+IF($E19="","",IF($E19=0,"rate only",$E19*(F19)))</f>
        <v>0</v>
      </c>
      <c r="H19" s="11"/>
      <c r="I19" s="11"/>
      <c r="J19" s="11"/>
      <c r="K19" s="11"/>
      <c r="L19" s="11"/>
      <c r="M19" s="11"/>
      <c r="N19" s="11"/>
      <c r="O19" s="11"/>
      <c r="P19" s="11"/>
      <c r="Q19" s="11"/>
      <c r="R19" s="81"/>
      <c r="T19" s="81"/>
      <c r="U19" s="81"/>
      <c r="V19" s="81"/>
      <c r="W19" s="81"/>
      <c r="X19" s="81"/>
      <c r="Y19" s="81"/>
      <c r="Z19" s="81"/>
      <c r="AA19" s="81"/>
      <c r="AB19" s="81"/>
      <c r="BF19" s="81"/>
      <c r="BJ19" s="81"/>
      <c r="BS19" s="82"/>
      <c r="BU19" s="82"/>
      <c r="BW19" s="82"/>
      <c r="BY19" s="82"/>
      <c r="CA19" s="82"/>
      <c r="DR19" s="81"/>
      <c r="DT19" s="82"/>
      <c r="DV19" s="82"/>
      <c r="DW19" s="82"/>
      <c r="DX19" s="82"/>
    </row>
    <row r="20" spans="2:128" s="2" customFormat="1">
      <c r="B20" s="349">
        <v>3.2</v>
      </c>
      <c r="C20" s="755" t="s">
        <v>460</v>
      </c>
      <c r="D20" s="83" t="s">
        <v>96</v>
      </c>
      <c r="E20" s="293">
        <v>6</v>
      </c>
      <c r="F20" s="497">
        <v>0</v>
      </c>
      <c r="G20" s="513">
        <f>+IF($E20="","",IF($E20=0,"rate only",$E20*(F20)))</f>
        <v>0</v>
      </c>
      <c r="H20" s="11"/>
      <c r="I20" s="11"/>
      <c r="J20" s="11"/>
      <c r="K20" s="11"/>
      <c r="L20" s="11"/>
      <c r="M20" s="11"/>
      <c r="N20" s="11"/>
      <c r="O20" s="11"/>
      <c r="P20" s="11"/>
      <c r="Q20" s="11"/>
      <c r="R20" s="81"/>
      <c r="T20" s="81"/>
      <c r="U20" s="81"/>
      <c r="V20" s="81"/>
      <c r="W20" s="81"/>
      <c r="X20" s="81"/>
      <c r="Y20" s="81"/>
      <c r="Z20" s="81"/>
      <c r="AA20" s="81"/>
      <c r="AB20" s="81"/>
      <c r="BF20" s="81"/>
      <c r="BJ20" s="81"/>
      <c r="BS20" s="82"/>
      <c r="BU20" s="82"/>
      <c r="BW20" s="82"/>
      <c r="BY20" s="82"/>
      <c r="CA20" s="82"/>
      <c r="DR20" s="81"/>
      <c r="DT20" s="82"/>
      <c r="DV20" s="82"/>
      <c r="DW20" s="82"/>
      <c r="DX20" s="82"/>
    </row>
    <row r="21" spans="2:128" s="2" customFormat="1">
      <c r="B21" s="349">
        <v>3.3</v>
      </c>
      <c r="C21" s="755" t="s">
        <v>369</v>
      </c>
      <c r="D21" s="83" t="s">
        <v>96</v>
      </c>
      <c r="E21" s="293">
        <v>2</v>
      </c>
      <c r="F21" s="497">
        <v>0</v>
      </c>
      <c r="G21" s="513">
        <f>+IF($E21="","",IF($E21=0,"rate only",$E21*(F21)))</f>
        <v>0</v>
      </c>
      <c r="H21" s="11"/>
      <c r="I21" s="11"/>
      <c r="J21" s="11"/>
      <c r="K21" s="11"/>
      <c r="L21" s="11"/>
      <c r="M21" s="11"/>
      <c r="N21" s="11"/>
      <c r="O21" s="11"/>
      <c r="P21" s="11"/>
      <c r="Q21" s="11"/>
      <c r="R21" s="81"/>
      <c r="T21" s="81"/>
      <c r="U21" s="81"/>
      <c r="V21" s="81"/>
      <c r="W21" s="81"/>
      <c r="X21" s="81"/>
      <c r="Y21" s="81"/>
      <c r="Z21" s="81"/>
      <c r="AA21" s="81"/>
      <c r="AB21" s="81"/>
      <c r="BF21" s="81"/>
      <c r="BJ21" s="81"/>
      <c r="BS21" s="82"/>
      <c r="BU21" s="82"/>
      <c r="BW21" s="82"/>
      <c r="BY21" s="82"/>
      <c r="CA21" s="82"/>
      <c r="DR21" s="81"/>
      <c r="DT21" s="82"/>
      <c r="DV21" s="82"/>
      <c r="DW21" s="82"/>
      <c r="DX21" s="82"/>
    </row>
    <row r="22" spans="2:128" s="2" customFormat="1">
      <c r="B22" s="470">
        <v>3.4</v>
      </c>
      <c r="C22" s="755" t="s">
        <v>461</v>
      </c>
      <c r="D22" s="756" t="s">
        <v>96</v>
      </c>
      <c r="E22" s="293">
        <v>2</v>
      </c>
      <c r="F22" s="497">
        <v>0</v>
      </c>
      <c r="G22" s="499">
        <f>+IF($E22="","",IF($E22=0,"rate only",$E22*(F22)))</f>
        <v>0</v>
      </c>
      <c r="H22" s="11"/>
      <c r="I22" s="11"/>
      <c r="J22" s="11"/>
      <c r="K22" s="11"/>
      <c r="L22" s="11"/>
      <c r="M22" s="11"/>
      <c r="N22" s="11"/>
      <c r="O22" s="11"/>
      <c r="P22" s="11"/>
      <c r="Q22" s="11"/>
      <c r="R22" s="81"/>
      <c r="T22" s="81"/>
      <c r="U22" s="81"/>
      <c r="V22" s="81"/>
      <c r="W22" s="81"/>
      <c r="X22" s="81"/>
      <c r="Y22" s="81"/>
      <c r="Z22" s="81"/>
      <c r="AA22" s="81"/>
      <c r="AB22" s="81"/>
      <c r="BF22" s="81"/>
      <c r="BJ22" s="81"/>
      <c r="BS22" s="82"/>
      <c r="BU22" s="82"/>
      <c r="BW22" s="82"/>
      <c r="BY22" s="82"/>
      <c r="CA22" s="82"/>
      <c r="DR22" s="81"/>
      <c r="DT22" s="82"/>
      <c r="DV22" s="82"/>
      <c r="DW22" s="82"/>
      <c r="DX22" s="82"/>
    </row>
    <row r="23" spans="2:128" s="2" customFormat="1">
      <c r="B23" s="350">
        <v>4</v>
      </c>
      <c r="C23" s="112" t="s">
        <v>101</v>
      </c>
      <c r="D23" s="113"/>
      <c r="E23" s="297"/>
      <c r="F23" s="473"/>
      <c r="G23" s="483"/>
      <c r="H23" s="11"/>
      <c r="I23" s="11"/>
      <c r="J23" s="11"/>
      <c r="K23" s="11"/>
      <c r="L23" s="11"/>
      <c r="M23" s="11"/>
      <c r="N23" s="11"/>
      <c r="O23" s="11"/>
      <c r="P23" s="11"/>
      <c r="Q23" s="11"/>
      <c r="R23" s="81"/>
      <c r="T23" s="81"/>
      <c r="U23" s="81"/>
      <c r="V23" s="81"/>
      <c r="W23" s="81"/>
      <c r="X23" s="81"/>
      <c r="Y23" s="81"/>
      <c r="Z23" s="81"/>
      <c r="AA23" s="81"/>
      <c r="AB23" s="81"/>
      <c r="BF23" s="81"/>
      <c r="BJ23" s="81"/>
      <c r="BS23" s="82"/>
      <c r="BU23" s="82"/>
      <c r="BW23" s="82"/>
      <c r="BY23" s="82"/>
      <c r="CA23" s="82"/>
      <c r="DR23" s="81"/>
      <c r="DT23" s="82"/>
      <c r="DV23" s="82"/>
      <c r="DW23" s="82"/>
      <c r="DX23" s="82"/>
    </row>
    <row r="24" spans="2:128" s="2" customFormat="1">
      <c r="B24" s="347"/>
      <c r="C24" s="114" t="s">
        <v>217</v>
      </c>
      <c r="D24" s="111"/>
      <c r="E24" s="115"/>
      <c r="F24" s="474"/>
      <c r="G24" s="277"/>
      <c r="H24" s="11"/>
      <c r="I24" s="11"/>
      <c r="J24" s="11"/>
      <c r="K24" s="11"/>
      <c r="L24" s="11"/>
      <c r="M24" s="11"/>
      <c r="N24" s="11"/>
      <c r="O24" s="11"/>
      <c r="P24" s="11"/>
      <c r="Q24" s="11"/>
      <c r="R24" s="81"/>
      <c r="T24" s="81"/>
      <c r="U24" s="81"/>
      <c r="V24" s="81"/>
      <c r="W24" s="81"/>
      <c r="X24" s="81"/>
      <c r="Y24" s="81"/>
      <c r="Z24" s="81"/>
      <c r="AA24" s="81"/>
      <c r="AB24" s="81"/>
      <c r="BF24" s="81"/>
      <c r="BJ24" s="81"/>
      <c r="BS24" s="82"/>
      <c r="BU24" s="82"/>
      <c r="BW24" s="82"/>
      <c r="BY24" s="82"/>
      <c r="CA24" s="82"/>
      <c r="DR24" s="81"/>
      <c r="DT24" s="82"/>
      <c r="DV24" s="82"/>
      <c r="DW24" s="82"/>
      <c r="DX24" s="82"/>
    </row>
    <row r="25" spans="2:128" s="2" customFormat="1" ht="13.5" customHeight="1">
      <c r="B25" s="563" t="s">
        <v>44</v>
      </c>
      <c r="C25" s="759" t="s">
        <v>462</v>
      </c>
      <c r="D25" s="760" t="s">
        <v>98</v>
      </c>
      <c r="E25" s="761">
        <v>4.4560000000000004</v>
      </c>
      <c r="F25" s="540">
        <v>0</v>
      </c>
      <c r="G25" s="762">
        <f>+IF($E25="","",IF($E25=0,"rate only",$E25*(F25)))</f>
        <v>0</v>
      </c>
      <c r="H25" s="11"/>
      <c r="I25" s="11"/>
      <c r="J25" s="11"/>
      <c r="K25" s="11"/>
      <c r="L25" s="11"/>
      <c r="M25" s="11"/>
      <c r="N25" s="11"/>
      <c r="O25" s="11"/>
      <c r="P25" s="11"/>
      <c r="Q25" s="11"/>
    </row>
    <row r="26" spans="2:128" s="2" customFormat="1">
      <c r="B26" s="496">
        <v>5</v>
      </c>
      <c r="C26" s="112" t="s">
        <v>102</v>
      </c>
      <c r="D26" s="113"/>
      <c r="E26" s="297"/>
      <c r="F26" s="473"/>
      <c r="G26" s="177"/>
      <c r="H26" s="11"/>
      <c r="I26" s="11"/>
      <c r="J26" s="11"/>
      <c r="K26" s="11"/>
      <c r="L26" s="11"/>
      <c r="M26" s="11"/>
      <c r="N26" s="11"/>
      <c r="O26" s="11"/>
      <c r="P26" s="11"/>
      <c r="Q26" s="11"/>
    </row>
    <row r="27" spans="2:128" s="2" customFormat="1">
      <c r="B27" s="351"/>
      <c r="C27" s="116" t="s">
        <v>103</v>
      </c>
      <c r="D27" s="117"/>
      <c r="E27" s="371"/>
      <c r="F27" s="475"/>
      <c r="G27" s="484"/>
      <c r="H27" s="11"/>
      <c r="I27" s="11"/>
      <c r="J27" s="11"/>
      <c r="K27" s="11"/>
      <c r="L27" s="11"/>
      <c r="M27" s="11"/>
      <c r="N27" s="11"/>
      <c r="O27" s="11"/>
      <c r="P27" s="11"/>
      <c r="Q27" s="11"/>
    </row>
    <row r="28" spans="2:128" s="2" customFormat="1" ht="13.5" customHeight="1">
      <c r="B28" s="551">
        <v>5.0999999999999996</v>
      </c>
      <c r="C28" s="763" t="s">
        <v>463</v>
      </c>
      <c r="D28" s="764" t="s">
        <v>96</v>
      </c>
      <c r="E28" s="765">
        <v>12</v>
      </c>
      <c r="F28" s="766">
        <v>0</v>
      </c>
      <c r="G28" s="502">
        <f>+IF($E28="","",IF($E28=0,"rate only",$E28*(F28)))</f>
        <v>0</v>
      </c>
      <c r="H28" s="11"/>
      <c r="I28" s="11"/>
      <c r="J28" s="11"/>
      <c r="K28" s="11"/>
      <c r="L28" s="11"/>
      <c r="M28" s="11"/>
      <c r="N28" s="11"/>
      <c r="O28" s="11"/>
      <c r="P28" s="11"/>
      <c r="Q28" s="11"/>
    </row>
    <row r="29" spans="2:128" s="2" customFormat="1">
      <c r="B29" s="496">
        <v>6</v>
      </c>
      <c r="C29" s="112" t="s">
        <v>371</v>
      </c>
      <c r="D29" s="113"/>
      <c r="E29" s="297"/>
      <c r="F29" s="473"/>
      <c r="G29" s="177"/>
      <c r="H29" s="11"/>
      <c r="I29" s="11"/>
      <c r="J29" s="11"/>
      <c r="K29" s="11"/>
      <c r="L29" s="11"/>
      <c r="M29" s="11"/>
      <c r="N29" s="11"/>
      <c r="O29" s="11"/>
      <c r="P29" s="11"/>
      <c r="Q29" s="11"/>
    </row>
    <row r="30" spans="2:128" s="2" customFormat="1">
      <c r="B30" s="351"/>
      <c r="C30" s="116" t="s">
        <v>103</v>
      </c>
      <c r="D30" s="117"/>
      <c r="E30" s="371"/>
      <c r="F30" s="475"/>
      <c r="G30" s="484"/>
      <c r="H30" s="11"/>
      <c r="I30" s="11"/>
      <c r="J30" s="11"/>
      <c r="K30" s="11"/>
      <c r="L30" s="11"/>
      <c r="M30" s="11"/>
      <c r="N30" s="11"/>
      <c r="O30" s="11"/>
      <c r="P30" s="11"/>
      <c r="Q30" s="11"/>
    </row>
    <row r="31" spans="2:128" s="2" customFormat="1" ht="13.5" customHeight="1">
      <c r="B31" s="551">
        <v>6.1</v>
      </c>
      <c r="C31" s="763" t="s">
        <v>463</v>
      </c>
      <c r="D31" s="485" t="s">
        <v>96</v>
      </c>
      <c r="E31" s="486">
        <v>12</v>
      </c>
      <c r="F31" s="501">
        <v>0</v>
      </c>
      <c r="G31" s="502">
        <f>+IF($E31="","",IF($E31=0,"rate only",$E31*(F31)))</f>
        <v>0</v>
      </c>
      <c r="H31" s="11"/>
      <c r="I31" s="11"/>
      <c r="J31" s="11"/>
      <c r="K31" s="11"/>
      <c r="L31" s="11"/>
      <c r="M31" s="11"/>
      <c r="N31" s="11"/>
      <c r="O31" s="11"/>
      <c r="P31" s="11"/>
      <c r="Q31" s="11"/>
    </row>
    <row r="32" spans="2:128" s="2" customFormat="1" ht="13.5" customHeight="1">
      <c r="B32" s="346">
        <v>7</v>
      </c>
      <c r="C32" s="118" t="s">
        <v>104</v>
      </c>
      <c r="D32" s="119"/>
      <c r="E32" s="300"/>
      <c r="F32" s="476"/>
      <c r="G32" s="495"/>
      <c r="H32" s="11"/>
      <c r="I32" s="11"/>
      <c r="J32" s="11"/>
      <c r="K32" s="11"/>
      <c r="L32" s="11"/>
      <c r="M32" s="11"/>
      <c r="N32" s="11"/>
      <c r="O32" s="11"/>
      <c r="P32" s="11"/>
      <c r="Q32" s="11"/>
    </row>
    <row r="33" spans="2:17" s="2" customFormat="1">
      <c r="B33" s="555">
        <v>7.1</v>
      </c>
      <c r="C33" s="487" t="s">
        <v>218</v>
      </c>
      <c r="D33" s="488" t="s">
        <v>96</v>
      </c>
      <c r="E33" s="293">
        <v>4</v>
      </c>
      <c r="F33" s="501">
        <v>0</v>
      </c>
      <c r="G33" s="503">
        <f>+IF($E33="","",IF($E33=0,"rate only",$E33*(F33)))</f>
        <v>0</v>
      </c>
      <c r="H33" s="11"/>
      <c r="I33" s="11"/>
      <c r="J33" s="11"/>
      <c r="K33" s="11"/>
      <c r="L33" s="11"/>
      <c r="M33" s="11"/>
      <c r="N33" s="11"/>
      <c r="O33" s="11"/>
      <c r="P33" s="11"/>
      <c r="Q33" s="11"/>
    </row>
    <row r="34" spans="2:17" s="2" customFormat="1">
      <c r="B34" s="563">
        <v>7.2</v>
      </c>
      <c r="C34" s="489" t="s">
        <v>219</v>
      </c>
      <c r="D34" s="488" t="s">
        <v>96</v>
      </c>
      <c r="E34" s="293">
        <v>4</v>
      </c>
      <c r="F34" s="501">
        <v>0</v>
      </c>
      <c r="G34" s="504">
        <f>+IF($E34="","",IF($E34=0,"rate only",$E34*(F34)))</f>
        <v>0</v>
      </c>
      <c r="H34" s="11"/>
      <c r="I34" s="11"/>
      <c r="J34" s="11"/>
      <c r="K34" s="11"/>
      <c r="L34" s="11"/>
      <c r="M34" s="11"/>
      <c r="N34" s="11"/>
      <c r="O34" s="11"/>
      <c r="P34" s="11"/>
      <c r="Q34" s="11"/>
    </row>
    <row r="35" spans="2:17" s="2" customFormat="1" ht="13.5" customHeight="1">
      <c r="B35" s="364">
        <v>8</v>
      </c>
      <c r="C35" s="118" t="s">
        <v>105</v>
      </c>
      <c r="D35" s="119"/>
      <c r="E35" s="300"/>
      <c r="F35" s="476"/>
      <c r="G35" s="177"/>
      <c r="H35" s="11"/>
      <c r="I35" s="11"/>
      <c r="J35" s="11"/>
      <c r="K35" s="11"/>
      <c r="L35" s="11"/>
      <c r="M35" s="11"/>
      <c r="N35" s="11"/>
      <c r="O35" s="11"/>
      <c r="P35" s="11"/>
      <c r="Q35" s="11"/>
    </row>
    <row r="36" spans="2:17" s="2" customFormat="1" ht="24">
      <c r="B36" s="555">
        <v>8.1</v>
      </c>
      <c r="C36" s="487" t="s">
        <v>203</v>
      </c>
      <c r="D36" s="488" t="s">
        <v>96</v>
      </c>
      <c r="E36" s="293">
        <v>5</v>
      </c>
      <c r="F36" s="505">
        <v>0</v>
      </c>
      <c r="G36" s="506">
        <f>+IF($E36="","",IF($E36=0,"rate only",$E36*(F36)))</f>
        <v>0</v>
      </c>
      <c r="H36" s="11"/>
      <c r="I36" s="11"/>
      <c r="J36" s="11"/>
      <c r="K36" s="11"/>
      <c r="L36" s="11"/>
      <c r="M36" s="11"/>
      <c r="N36" s="11"/>
      <c r="O36" s="11"/>
      <c r="P36" s="11"/>
      <c r="Q36" s="11"/>
    </row>
    <row r="37" spans="2:17" s="2" customFormat="1" ht="24">
      <c r="B37" s="555">
        <v>8.1999999999999993</v>
      </c>
      <c r="C37" s="489" t="s">
        <v>204</v>
      </c>
      <c r="D37" s="488" t="s">
        <v>96</v>
      </c>
      <c r="E37" s="293">
        <v>5</v>
      </c>
      <c r="F37" s="505">
        <v>0</v>
      </c>
      <c r="G37" s="507">
        <f>+IF($E37="","",IF($E37=0,"rate only",$E37*(F37)))</f>
        <v>0</v>
      </c>
      <c r="H37" s="11"/>
      <c r="I37" s="11"/>
      <c r="J37" s="11"/>
      <c r="K37" s="11"/>
      <c r="L37" s="11"/>
      <c r="M37" s="11"/>
      <c r="N37" s="11"/>
      <c r="O37" s="11"/>
      <c r="P37" s="11"/>
      <c r="Q37" s="11"/>
    </row>
    <row r="38" spans="2:17" s="2" customFormat="1" ht="24">
      <c r="B38" s="555">
        <v>8.3000000000000007</v>
      </c>
      <c r="C38" s="43" t="s">
        <v>205</v>
      </c>
      <c r="D38" s="720" t="s">
        <v>96</v>
      </c>
      <c r="E38" s="293">
        <v>5</v>
      </c>
      <c r="F38" s="505">
        <v>0</v>
      </c>
      <c r="G38" s="507">
        <f>+IF($E38="","",IF($E38=0,"rate only",$E38*(F38)))</f>
        <v>0</v>
      </c>
      <c r="H38" s="11"/>
      <c r="I38" s="11"/>
      <c r="J38" s="11"/>
      <c r="K38" s="11"/>
      <c r="L38" s="11"/>
      <c r="M38" s="11"/>
      <c r="N38" s="11"/>
      <c r="O38" s="11"/>
      <c r="P38" s="11"/>
      <c r="Q38" s="11"/>
    </row>
    <row r="39" spans="2:17" s="2" customFormat="1" ht="24.75" thickBot="1">
      <c r="B39" s="568">
        <v>8.4</v>
      </c>
      <c r="C39" s="84" t="s">
        <v>206</v>
      </c>
      <c r="D39" s="85" t="s">
        <v>96</v>
      </c>
      <c r="E39" s="372">
        <v>5</v>
      </c>
      <c r="F39" s="508">
        <v>0</v>
      </c>
      <c r="G39" s="509">
        <f>+IF($E39="","",IF($E39=0,"rate only",$E39*(F39)))</f>
        <v>0</v>
      </c>
      <c r="H39" s="11"/>
      <c r="I39" s="11"/>
      <c r="J39" s="11"/>
      <c r="K39" s="11"/>
      <c r="L39" s="11"/>
      <c r="M39" s="11"/>
      <c r="N39" s="11"/>
      <c r="O39" s="11"/>
      <c r="P39" s="11"/>
      <c r="Q39" s="11"/>
    </row>
    <row r="40" spans="2:17" s="2" customFormat="1" ht="15.75" customHeight="1" thickBot="1">
      <c r="B40" s="7" t="s">
        <v>1</v>
      </c>
      <c r="C40" s="24"/>
      <c r="D40" s="24"/>
      <c r="E40" s="373"/>
      <c r="F40" s="180" t="s">
        <v>106</v>
      </c>
      <c r="G40" s="516">
        <f>SUM(G9:G39)</f>
        <v>0</v>
      </c>
      <c r="H40" s="11"/>
      <c r="I40" s="11"/>
      <c r="J40" s="11"/>
      <c r="K40" s="11"/>
      <c r="L40" s="11"/>
      <c r="M40" s="11"/>
      <c r="N40" s="11"/>
      <c r="O40" s="11"/>
      <c r="P40" s="11"/>
      <c r="Q40" s="11"/>
    </row>
    <row r="41" spans="2:17" s="2" customFormat="1">
      <c r="B41" s="7" t="s">
        <v>65</v>
      </c>
      <c r="C41" s="24"/>
      <c r="D41" s="24"/>
      <c r="E41" s="373"/>
      <c r="F41" s="275"/>
      <c r="G41" s="26"/>
      <c r="H41" s="11"/>
      <c r="I41" s="11"/>
      <c r="J41" s="11"/>
      <c r="K41" s="11"/>
      <c r="L41" s="11"/>
      <c r="M41" s="11"/>
      <c r="N41" s="11"/>
      <c r="O41" s="11"/>
      <c r="P41" s="11"/>
      <c r="Q41" s="11"/>
    </row>
    <row r="42" spans="2:17" s="2" customFormat="1" ht="15.6" customHeight="1">
      <c r="B42" s="77"/>
      <c r="E42" s="29"/>
      <c r="F42" s="276"/>
      <c r="G42" s="79"/>
      <c r="H42" s="11"/>
      <c r="I42" s="11"/>
      <c r="J42" s="11"/>
      <c r="K42" s="11"/>
      <c r="L42" s="11"/>
      <c r="M42" s="11"/>
      <c r="N42" s="11"/>
      <c r="O42" s="11"/>
      <c r="P42" s="11"/>
      <c r="Q42" s="11"/>
    </row>
    <row r="43" spans="2:17" s="2" customFormat="1" ht="22.5" customHeight="1">
      <c r="B43" s="1" t="s">
        <v>0</v>
      </c>
      <c r="D43" s="9"/>
      <c r="E43" s="289"/>
      <c r="F43" s="169"/>
      <c r="G43" s="76"/>
      <c r="H43" s="11"/>
      <c r="I43" s="11"/>
      <c r="J43" s="11"/>
      <c r="K43" s="11"/>
      <c r="L43" s="11"/>
      <c r="M43" s="11"/>
      <c r="N43" s="11"/>
      <c r="O43" s="11"/>
      <c r="P43" s="11"/>
      <c r="Q43" s="11"/>
    </row>
    <row r="44" spans="2:17" s="2" customFormat="1" ht="16.899999999999999" customHeight="1">
      <c r="B44" s="3" t="s">
        <v>466</v>
      </c>
      <c r="C44" s="4"/>
      <c r="D44" s="4"/>
      <c r="E44" s="290"/>
      <c r="F44" s="171"/>
      <c r="G44" s="76"/>
      <c r="H44" s="11"/>
      <c r="I44" s="11"/>
      <c r="J44" s="11"/>
      <c r="K44" s="11"/>
      <c r="L44" s="11"/>
      <c r="M44" s="11"/>
      <c r="N44" s="11"/>
      <c r="O44" s="11"/>
      <c r="P44" s="11"/>
      <c r="Q44" s="11"/>
    </row>
    <row r="45" spans="2:17" s="2" customFormat="1" ht="15.6" customHeight="1" thickBot="1">
      <c r="B45" s="77" t="s">
        <v>107</v>
      </c>
      <c r="E45" s="29"/>
      <c r="F45" s="276"/>
      <c r="G45" s="79"/>
      <c r="H45" s="11"/>
      <c r="I45" s="11"/>
      <c r="J45" s="11"/>
      <c r="K45" s="11"/>
      <c r="L45" s="11"/>
      <c r="M45" s="11"/>
      <c r="N45" s="11"/>
      <c r="O45" s="11"/>
      <c r="P45" s="11"/>
      <c r="Q45" s="11"/>
    </row>
    <row r="46" spans="2:17" s="2" customFormat="1" ht="21.75" customHeight="1">
      <c r="B46" s="965" t="s">
        <v>2</v>
      </c>
      <c r="C46" s="968" t="s">
        <v>3</v>
      </c>
      <c r="D46" s="968" t="s">
        <v>4</v>
      </c>
      <c r="E46" s="717" t="s">
        <v>272</v>
      </c>
      <c r="F46" s="718" t="s">
        <v>84</v>
      </c>
      <c r="G46" s="719" t="s">
        <v>309</v>
      </c>
      <c r="H46" s="11"/>
      <c r="I46" s="11"/>
      <c r="J46" s="11"/>
      <c r="K46" s="11"/>
      <c r="L46" s="11"/>
      <c r="M46" s="11"/>
      <c r="N46" s="11"/>
      <c r="O46" s="11"/>
      <c r="P46" s="11"/>
      <c r="Q46" s="11"/>
    </row>
    <row r="47" spans="2:17" s="2" customFormat="1" ht="13.5" thickBot="1">
      <c r="B47" s="967"/>
      <c r="C47" s="970"/>
      <c r="D47" s="970"/>
      <c r="E47" s="88" t="s">
        <v>6</v>
      </c>
      <c r="F47" s="479" t="s">
        <v>7</v>
      </c>
      <c r="G47" s="471" t="s">
        <v>30</v>
      </c>
      <c r="H47" s="11"/>
      <c r="I47" s="11"/>
      <c r="J47" s="11"/>
      <c r="K47" s="11"/>
      <c r="L47" s="11"/>
      <c r="M47" s="11"/>
      <c r="N47" s="11"/>
      <c r="O47" s="11"/>
      <c r="P47" s="11"/>
      <c r="Q47" s="11"/>
    </row>
    <row r="48" spans="2:17" s="2" customFormat="1" ht="13.5" customHeight="1">
      <c r="B48" s="345">
        <v>9</v>
      </c>
      <c r="C48" s="120" t="s">
        <v>108</v>
      </c>
      <c r="D48" s="121"/>
      <c r="E48" s="374"/>
      <c r="F48" s="477"/>
      <c r="G48" s="493"/>
      <c r="H48" s="11"/>
      <c r="I48" s="11"/>
      <c r="J48" s="11"/>
      <c r="K48" s="11"/>
      <c r="L48" s="11"/>
      <c r="M48" s="11"/>
      <c r="N48" s="11"/>
      <c r="O48" s="11"/>
      <c r="P48" s="11"/>
      <c r="Q48" s="11"/>
    </row>
    <row r="49" spans="2:128" s="2" customFormat="1" ht="35.25" customHeight="1">
      <c r="B49" s="721">
        <v>9.1</v>
      </c>
      <c r="C49" s="722" t="s">
        <v>109</v>
      </c>
      <c r="D49" s="584" t="s">
        <v>110</v>
      </c>
      <c r="E49" s="609">
        <v>3</v>
      </c>
      <c r="F49" s="723">
        <v>0</v>
      </c>
      <c r="G49" s="510">
        <f>+IF($E49="","",IF($E49=0,"rate only",$E49*(F49)))</f>
        <v>0</v>
      </c>
      <c r="H49" s="11"/>
      <c r="I49" s="11"/>
      <c r="J49" s="11"/>
      <c r="K49" s="11"/>
      <c r="L49" s="11"/>
      <c r="M49" s="11"/>
      <c r="N49" s="11"/>
      <c r="O49" s="11"/>
      <c r="P49" s="11"/>
      <c r="Q49" s="11"/>
    </row>
    <row r="50" spans="2:128" s="2" customFormat="1" ht="25.15" customHeight="1">
      <c r="B50" s="521">
        <v>9.1999999999999993</v>
      </c>
      <c r="C50" s="724" t="s">
        <v>196</v>
      </c>
      <c r="D50" s="725" t="s">
        <v>9</v>
      </c>
      <c r="E50" s="726">
        <v>1</v>
      </c>
      <c r="F50" s="727">
        <v>0</v>
      </c>
      <c r="G50" s="511">
        <f>+IF($E50="","",IF($E50=0,"rate only",$E50*(F50)))</f>
        <v>0</v>
      </c>
      <c r="H50" s="11"/>
      <c r="I50" s="11"/>
      <c r="J50" s="11"/>
      <c r="K50" s="11"/>
      <c r="L50" s="11"/>
      <c r="M50" s="11"/>
      <c r="N50" s="11"/>
      <c r="O50" s="11"/>
      <c r="P50" s="11"/>
      <c r="Q50" s="11"/>
    </row>
    <row r="51" spans="2:128" s="2" customFormat="1">
      <c r="B51" s="524">
        <v>10</v>
      </c>
      <c r="C51" s="526" t="s">
        <v>316</v>
      </c>
      <c r="D51" s="525"/>
      <c r="E51" s="522"/>
      <c r="F51" s="523"/>
      <c r="G51" s="492"/>
      <c r="H51" s="11"/>
      <c r="I51" s="11"/>
      <c r="J51" s="11"/>
      <c r="K51" s="11"/>
      <c r="L51" s="11"/>
      <c r="M51" s="11"/>
      <c r="N51" s="11"/>
      <c r="O51" s="11"/>
      <c r="P51" s="11"/>
      <c r="Q51" s="11"/>
    </row>
    <row r="52" spans="2:128" s="2" customFormat="1">
      <c r="B52" s="520"/>
      <c r="C52" s="114" t="str">
        <f>'[1]4. Stringing'!$B$50</f>
        <v>(Includes Supply, Installation and removal of all equipment, material, and safety nets)</v>
      </c>
      <c r="D52" s="519"/>
      <c r="E52" s="376"/>
      <c r="F52" s="179"/>
      <c r="G52" s="480"/>
      <c r="H52" s="11"/>
      <c r="I52" s="11"/>
      <c r="J52" s="11"/>
      <c r="K52" s="11"/>
      <c r="L52" s="11"/>
      <c r="M52" s="11"/>
      <c r="N52" s="11"/>
      <c r="O52" s="11"/>
      <c r="P52" s="11"/>
      <c r="Q52" s="11"/>
    </row>
    <row r="53" spans="2:128" s="2" customFormat="1">
      <c r="B53" s="244">
        <v>10.1</v>
      </c>
      <c r="C53" s="517" t="str">
        <f>'[1]4. Stringing'!$B$51</f>
        <v>11-22 kV Railway Line Crossings</v>
      </c>
      <c r="D53" s="384" t="s">
        <v>315</v>
      </c>
      <c r="E53" s="518">
        <v>1</v>
      </c>
      <c r="F53" s="512">
        <v>0</v>
      </c>
      <c r="G53" s="513">
        <f>+IF($E53="","",IF($E53=0,"rate only",$E53*(F53)))</f>
        <v>0</v>
      </c>
      <c r="H53" s="11"/>
      <c r="I53" s="11"/>
      <c r="J53" s="11"/>
      <c r="K53" s="11"/>
      <c r="L53" s="11"/>
      <c r="M53" s="11"/>
      <c r="N53" s="11"/>
      <c r="O53" s="11"/>
      <c r="P53" s="11"/>
      <c r="Q53" s="11"/>
    </row>
    <row r="54" spans="2:128" s="2" customFormat="1">
      <c r="B54" s="244">
        <v>10.199999999999999</v>
      </c>
      <c r="C54" s="383" t="str">
        <f>'[1]4. Stringing'!$B$52</f>
        <v>DX lines crossings ( 11kV- 132kV)</v>
      </c>
      <c r="D54" s="384" t="s">
        <v>315</v>
      </c>
      <c r="E54" s="291">
        <v>1</v>
      </c>
      <c r="F54" s="512">
        <v>0</v>
      </c>
      <c r="G54" s="513">
        <f>+IF($E54="","",IF($E54=0,"rate only",$E54*(F54)))</f>
        <v>0</v>
      </c>
      <c r="H54" s="11"/>
      <c r="I54" s="11"/>
      <c r="J54" s="11"/>
      <c r="K54" s="11"/>
      <c r="L54" s="11"/>
      <c r="M54" s="11"/>
      <c r="N54" s="11"/>
      <c r="O54" s="11"/>
      <c r="P54" s="11"/>
      <c r="Q54" s="11"/>
    </row>
    <row r="55" spans="2:128" s="2" customFormat="1">
      <c r="B55" s="244">
        <v>10.3</v>
      </c>
      <c r="C55" s="728" t="s">
        <v>317</v>
      </c>
      <c r="D55" s="729" t="s">
        <v>315</v>
      </c>
      <c r="E55" s="545">
        <v>1</v>
      </c>
      <c r="F55" s="512">
        <v>0</v>
      </c>
      <c r="G55" s="513">
        <f>+IF($E55="","",IF($E55=0,"rate only",$E55*(F55)))</f>
        <v>0</v>
      </c>
      <c r="H55" s="11"/>
      <c r="I55" s="11"/>
      <c r="J55" s="11"/>
      <c r="K55" s="11"/>
      <c r="L55" s="11"/>
      <c r="M55" s="11"/>
      <c r="N55" s="11"/>
      <c r="O55" s="11"/>
      <c r="P55" s="11"/>
      <c r="Q55" s="11"/>
    </row>
    <row r="56" spans="2:128" s="2" customFormat="1">
      <c r="B56" s="244">
        <v>10.4</v>
      </c>
      <c r="C56" s="728" t="s">
        <v>318</v>
      </c>
      <c r="D56" s="729" t="s">
        <v>315</v>
      </c>
      <c r="E56" s="545">
        <v>1</v>
      </c>
      <c r="F56" s="512">
        <v>0</v>
      </c>
      <c r="G56" s="513">
        <f>+IF($E56="","",IF($E56=0,"rate only",$E56*(F56)))</f>
        <v>0</v>
      </c>
      <c r="H56" s="11"/>
      <c r="I56" s="11"/>
      <c r="J56" s="11"/>
      <c r="K56" s="11"/>
      <c r="L56" s="11"/>
      <c r="M56" s="11"/>
      <c r="N56" s="11"/>
      <c r="O56" s="11"/>
      <c r="P56" s="11"/>
      <c r="Q56" s="11"/>
    </row>
    <row r="57" spans="2:128" s="2" customFormat="1">
      <c r="B57" s="470">
        <v>10.5</v>
      </c>
      <c r="C57" s="527" t="s">
        <v>319</v>
      </c>
      <c r="D57" s="463" t="s">
        <v>315</v>
      </c>
      <c r="E57" s="545">
        <v>1</v>
      </c>
      <c r="F57" s="730">
        <v>0</v>
      </c>
      <c r="G57" s="528">
        <f>+IF($E57="","",IF($E57=0,"rate only",$E57*(F57)))</f>
        <v>0</v>
      </c>
      <c r="H57" s="394"/>
      <c r="I57" s="11"/>
      <c r="J57" s="11"/>
      <c r="K57" s="11"/>
      <c r="L57" s="11"/>
      <c r="M57" s="11"/>
      <c r="N57" s="11"/>
      <c r="O57" s="11"/>
      <c r="P57" s="11"/>
      <c r="Q57" s="11"/>
    </row>
    <row r="58" spans="2:128" s="2" customFormat="1">
      <c r="B58" s="494">
        <v>11</v>
      </c>
      <c r="C58" s="490" t="s">
        <v>67</v>
      </c>
      <c r="D58" s="472"/>
      <c r="E58" s="297"/>
      <c r="F58" s="473"/>
      <c r="G58" s="481"/>
      <c r="H58" s="394"/>
      <c r="I58" s="11"/>
      <c r="J58" s="11"/>
      <c r="K58" s="11"/>
      <c r="L58" s="11"/>
      <c r="M58" s="11"/>
      <c r="N58" s="11"/>
      <c r="O58" s="11"/>
      <c r="P58" s="11"/>
      <c r="Q58" s="11"/>
    </row>
    <row r="59" spans="2:128" s="2" customFormat="1">
      <c r="B59" s="347"/>
      <c r="C59" s="114" t="s">
        <v>198</v>
      </c>
      <c r="D59" s="115"/>
      <c r="E59" s="376"/>
      <c r="F59" s="478"/>
      <c r="G59" s="480"/>
      <c r="H59" s="11"/>
      <c r="I59" s="11"/>
      <c r="J59" s="11"/>
      <c r="K59" s="11"/>
      <c r="L59" s="11"/>
      <c r="M59" s="11"/>
      <c r="N59" s="11"/>
      <c r="O59" s="11"/>
      <c r="P59" s="11"/>
      <c r="Q59" s="11"/>
      <c r="R59" s="81"/>
      <c r="T59" s="81"/>
      <c r="U59" s="81"/>
      <c r="V59" s="81"/>
      <c r="W59" s="81"/>
      <c r="X59" s="81"/>
      <c r="Y59" s="81"/>
      <c r="Z59" s="81"/>
      <c r="AA59" s="81"/>
      <c r="AB59" s="81"/>
      <c r="BF59" s="81"/>
      <c r="BJ59" s="81"/>
      <c r="BS59" s="82"/>
      <c r="BU59" s="82"/>
      <c r="BW59" s="82"/>
      <c r="BY59" s="82"/>
      <c r="CA59" s="82"/>
      <c r="DR59" s="81"/>
      <c r="DT59" s="82"/>
      <c r="DV59" s="82"/>
      <c r="DW59" s="82"/>
      <c r="DX59" s="82"/>
    </row>
    <row r="60" spans="2:128" s="2" customFormat="1" ht="24">
      <c r="B60" s="721">
        <v>11.1</v>
      </c>
      <c r="C60" s="731" t="s">
        <v>111</v>
      </c>
      <c r="D60" s="725" t="s">
        <v>112</v>
      </c>
      <c r="E60" s="732">
        <v>2</v>
      </c>
      <c r="F60" s="501">
        <v>0</v>
      </c>
      <c r="G60" s="514">
        <f>+IF($E60="","",IF($E60=0,"rate only",$E60*(F60)))</f>
        <v>0</v>
      </c>
      <c r="H60" s="11"/>
      <c r="I60" s="11"/>
      <c r="J60" s="11"/>
      <c r="K60" s="11"/>
      <c r="L60" s="11"/>
      <c r="M60" s="11"/>
      <c r="N60" s="11"/>
      <c r="O60" s="11"/>
      <c r="P60" s="11"/>
      <c r="Q60" s="11"/>
    </row>
    <row r="61" spans="2:128" s="2" customFormat="1" ht="13.5" thickBot="1">
      <c r="B61" s="568">
        <v>11.2</v>
      </c>
      <c r="C61" s="260" t="s">
        <v>113</v>
      </c>
      <c r="D61" s="261" t="s">
        <v>112</v>
      </c>
      <c r="E61" s="377">
        <v>2</v>
      </c>
      <c r="F61" s="515">
        <v>0</v>
      </c>
      <c r="G61" s="733">
        <f>+IF($E61="","",IF($E61=0,"rate only",$E61*(F61)))</f>
        <v>0</v>
      </c>
      <c r="H61" s="11"/>
      <c r="I61" s="11"/>
      <c r="J61" s="11"/>
      <c r="K61" s="11"/>
      <c r="L61" s="11"/>
      <c r="M61" s="11"/>
      <c r="N61" s="11"/>
      <c r="O61" s="11"/>
      <c r="P61" s="11"/>
      <c r="Q61" s="11"/>
    </row>
    <row r="62" spans="2:128" s="2" customFormat="1" ht="14.25" customHeight="1" thickBot="1">
      <c r="B62" s="7" t="s">
        <v>1</v>
      </c>
      <c r="C62" s="24"/>
      <c r="D62" s="24"/>
      <c r="E62" s="373"/>
      <c r="F62" s="129" t="s">
        <v>228</v>
      </c>
      <c r="G62" s="516">
        <f>SUM(G49:G61)</f>
        <v>0</v>
      </c>
      <c r="H62" s="11"/>
      <c r="I62" s="11"/>
      <c r="J62" s="11"/>
      <c r="K62" s="11"/>
      <c r="L62" s="11"/>
      <c r="M62" s="11"/>
      <c r="N62" s="11"/>
      <c r="O62" s="11"/>
      <c r="P62" s="11"/>
      <c r="Q62" s="11"/>
    </row>
    <row r="63" spans="2:128" s="2" customFormat="1" ht="15" customHeight="1" thickBot="1">
      <c r="B63" s="7" t="s">
        <v>65</v>
      </c>
      <c r="C63" s="24"/>
      <c r="D63" s="24"/>
      <c r="E63" s="373"/>
      <c r="F63" s="26" t="s">
        <v>114</v>
      </c>
      <c r="G63" s="516">
        <f>G40</f>
        <v>0</v>
      </c>
      <c r="H63" s="11"/>
      <c r="I63" s="11"/>
      <c r="J63" s="11"/>
      <c r="K63" s="11"/>
      <c r="L63" s="11"/>
      <c r="M63" s="11"/>
      <c r="N63" s="11"/>
      <c r="O63" s="11"/>
      <c r="P63" s="11"/>
      <c r="Q63" s="11"/>
    </row>
    <row r="64" spans="2:128" s="2" customFormat="1" ht="14.25" customHeight="1" thickBot="1">
      <c r="B64" s="7"/>
      <c r="C64" s="24"/>
      <c r="D64" s="24"/>
      <c r="E64" s="373"/>
      <c r="F64" s="26" t="s">
        <v>299</v>
      </c>
      <c r="G64" s="516">
        <f>G63+G62</f>
        <v>0</v>
      </c>
      <c r="H64" s="11"/>
      <c r="I64" s="11"/>
      <c r="J64" s="11"/>
      <c r="K64" s="11"/>
      <c r="L64" s="11"/>
      <c r="M64" s="11"/>
      <c r="N64" s="11"/>
      <c r="O64" s="11"/>
      <c r="P64" s="11"/>
      <c r="Q64" s="11"/>
    </row>
    <row r="66" ht="12" customHeight="1"/>
  </sheetData>
  <mergeCells count="9">
    <mergeCell ref="B46:B47"/>
    <mergeCell ref="C46:C47"/>
    <mergeCell ref="D46:D47"/>
    <mergeCell ref="G4:G5"/>
    <mergeCell ref="E4:E5"/>
    <mergeCell ref="F4:F5"/>
    <mergeCell ref="B4:B6"/>
    <mergeCell ref="C4:C6"/>
    <mergeCell ref="D4:D6"/>
  </mergeCells>
  <printOptions horizontalCentered="1"/>
  <pageMargins left="0.59055118110236227" right="0.19685039370078741" top="0.78740157480314965" bottom="0" header="0.51181102362204722" footer="0.51181102362204722"/>
  <pageSetup paperSize="9" scale="60" orientation="portrait" r:id="rId1"/>
  <headerFooter alignWithMargins="0">
    <oddFooter>&amp;L&amp;A&amp;C&amp;"Arial,Regular"Page &amp;P of &amp;N</oddFooter>
  </headerFooter>
  <rowBreaks count="2" manualBreakCount="2">
    <brk id="42" max="8" man="1"/>
    <brk id="65" max="16383" man="1"/>
  </rowBreaks>
  <ignoredErrors>
    <ignoredError sqref="E6:F6 B24:B25 B30 B59 B8:B9 B14 B18:B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02"/>
  <sheetViews>
    <sheetView workbookViewId="0">
      <selection activeCell="B43" sqref="B43"/>
    </sheetView>
  </sheetViews>
  <sheetFormatPr defaultColWidth="9.140625" defaultRowHeight="12.75"/>
  <cols>
    <col min="1" max="1" width="6.28515625" customWidth="1"/>
    <col min="2" max="2" width="40.7109375" customWidth="1"/>
    <col min="4" max="4" width="10.140625" style="891" bestFit="1" customWidth="1"/>
    <col min="5" max="5" width="17" customWidth="1"/>
    <col min="6" max="6" width="17.7109375" customWidth="1"/>
  </cols>
  <sheetData>
    <row r="1" spans="1:6" ht="18" customHeight="1" thickTop="1">
      <c r="A1" s="913"/>
      <c r="B1" s="909"/>
      <c r="C1" s="910"/>
      <c r="D1" s="911"/>
      <c r="E1" s="910"/>
      <c r="F1" s="912"/>
    </row>
    <row r="2" spans="1:6" ht="18" customHeight="1">
      <c r="A2" s="914" t="s">
        <v>0</v>
      </c>
      <c r="B2" s="851"/>
      <c r="C2" s="1078"/>
      <c r="D2" s="1079"/>
      <c r="E2" s="1079"/>
      <c r="F2" s="1080"/>
    </row>
    <row r="3" spans="1:6" ht="18" customHeight="1" thickBot="1">
      <c r="A3" s="915" t="s">
        <v>466</v>
      </c>
      <c r="B3" s="852"/>
      <c r="C3" s="853"/>
      <c r="D3" s="853"/>
      <c r="E3" s="854"/>
      <c r="F3" s="855"/>
    </row>
    <row r="4" spans="1:6" ht="18" customHeight="1" thickBot="1">
      <c r="A4" s="1081" t="s">
        <v>467</v>
      </c>
      <c r="B4" s="1082"/>
      <c r="C4" s="1082"/>
      <c r="D4" s="1082"/>
      <c r="E4" s="1082"/>
      <c r="F4" s="1083"/>
    </row>
    <row r="5" spans="1:6" ht="15" customHeight="1" thickBot="1">
      <c r="A5" s="1084" t="s">
        <v>468</v>
      </c>
      <c r="B5" s="1084"/>
      <c r="C5" s="1084"/>
      <c r="D5" s="1084"/>
      <c r="E5" s="1084"/>
      <c r="F5" s="1084"/>
    </row>
    <row r="6" spans="1:6" ht="15" customHeight="1" thickBot="1">
      <c r="A6" s="928" t="s">
        <v>469</v>
      </c>
      <c r="B6" s="929" t="s">
        <v>3</v>
      </c>
      <c r="C6" s="929" t="s">
        <v>4</v>
      </c>
      <c r="D6" s="930" t="s">
        <v>272</v>
      </c>
      <c r="E6" s="929" t="s">
        <v>84</v>
      </c>
      <c r="F6" s="931" t="s">
        <v>309</v>
      </c>
    </row>
    <row r="7" spans="1:6" ht="15.75" customHeight="1" thickBot="1">
      <c r="A7" s="917">
        <v>1</v>
      </c>
      <c r="B7" s="1085" t="s">
        <v>470</v>
      </c>
      <c r="C7" s="1085"/>
      <c r="D7" s="1085"/>
      <c r="E7" s="1085"/>
      <c r="F7" s="1086"/>
    </row>
    <row r="8" spans="1:6" ht="22.5">
      <c r="A8" s="918">
        <v>1.1000000000000001</v>
      </c>
      <c r="B8" s="856" t="s">
        <v>471</v>
      </c>
      <c r="C8" s="857" t="s">
        <v>9</v>
      </c>
      <c r="D8" s="858">
        <v>1</v>
      </c>
      <c r="E8" s="859">
        <v>0</v>
      </c>
      <c r="F8" s="895">
        <f t="shared" ref="F8:F13" si="0">E8*D8</f>
        <v>0</v>
      </c>
    </row>
    <row r="9" spans="1:6" ht="22.5">
      <c r="A9" s="919">
        <v>1.2</v>
      </c>
      <c r="B9" s="860" t="s">
        <v>472</v>
      </c>
      <c r="C9" s="861" t="s">
        <v>9</v>
      </c>
      <c r="D9" s="862">
        <v>1</v>
      </c>
      <c r="E9" s="863">
        <v>0</v>
      </c>
      <c r="F9" s="896">
        <f t="shared" si="0"/>
        <v>0</v>
      </c>
    </row>
    <row r="10" spans="1:6" ht="21" customHeight="1">
      <c r="A10" s="919">
        <v>1.3</v>
      </c>
      <c r="B10" s="864" t="s">
        <v>473</v>
      </c>
      <c r="C10" s="861" t="s">
        <v>474</v>
      </c>
      <c r="D10" s="862">
        <v>1</v>
      </c>
      <c r="E10" s="863">
        <v>0</v>
      </c>
      <c r="F10" s="896">
        <f t="shared" si="0"/>
        <v>0</v>
      </c>
    </row>
    <row r="11" spans="1:6" ht="19.899999999999999" customHeight="1">
      <c r="A11" s="919">
        <v>1.4</v>
      </c>
      <c r="B11" s="864" t="s">
        <v>475</v>
      </c>
      <c r="C11" s="861" t="s">
        <v>474</v>
      </c>
      <c r="D11" s="862">
        <v>1</v>
      </c>
      <c r="E11" s="863">
        <v>0</v>
      </c>
      <c r="F11" s="896">
        <f t="shared" si="0"/>
        <v>0</v>
      </c>
    </row>
    <row r="12" spans="1:6" ht="22.5">
      <c r="A12" s="919">
        <v>1.5</v>
      </c>
      <c r="B12" s="864" t="s">
        <v>476</v>
      </c>
      <c r="C12" s="861" t="s">
        <v>474</v>
      </c>
      <c r="D12" s="862">
        <v>1</v>
      </c>
      <c r="E12" s="863">
        <v>0</v>
      </c>
      <c r="F12" s="896">
        <f t="shared" si="0"/>
        <v>0</v>
      </c>
    </row>
    <row r="13" spans="1:6" ht="23.25" thickBot="1">
      <c r="A13" s="920">
        <v>1.6</v>
      </c>
      <c r="B13" s="885" t="s">
        <v>477</v>
      </c>
      <c r="C13" s="886" t="s">
        <v>474</v>
      </c>
      <c r="D13" s="887">
        <v>1</v>
      </c>
      <c r="E13" s="897">
        <v>0</v>
      </c>
      <c r="F13" s="898">
        <f t="shared" si="0"/>
        <v>0</v>
      </c>
    </row>
    <row r="14" spans="1:6" ht="13.5" thickBot="1">
      <c r="A14" s="865"/>
      <c r="B14" s="866"/>
      <c r="C14" s="867"/>
      <c r="D14" s="868"/>
      <c r="E14" s="902" t="s">
        <v>478</v>
      </c>
      <c r="F14" s="903">
        <f>SUM(F8:F13)</f>
        <v>0</v>
      </c>
    </row>
    <row r="15" spans="1:6" ht="13.5" thickBot="1">
      <c r="A15" s="869"/>
      <c r="B15" s="870"/>
      <c r="C15" s="871"/>
      <c r="D15" s="872"/>
      <c r="E15" s="871"/>
      <c r="F15" s="871"/>
    </row>
    <row r="16" spans="1:6" ht="15.75" customHeight="1" thickBot="1">
      <c r="A16" s="921">
        <v>2</v>
      </c>
      <c r="B16" s="1087" t="s">
        <v>505</v>
      </c>
      <c r="C16" s="1087"/>
      <c r="D16" s="1087"/>
      <c r="E16" s="1087"/>
      <c r="F16" s="1088"/>
    </row>
    <row r="17" spans="1:6" ht="15" customHeight="1" thickBot="1">
      <c r="A17" s="916" t="s">
        <v>2</v>
      </c>
      <c r="B17" s="904" t="s">
        <v>3</v>
      </c>
      <c r="C17" s="904" t="s">
        <v>4</v>
      </c>
      <c r="D17" s="905" t="s">
        <v>272</v>
      </c>
      <c r="E17" s="904" t="s">
        <v>84</v>
      </c>
      <c r="F17" s="906" t="s">
        <v>309</v>
      </c>
    </row>
    <row r="18" spans="1:6" ht="22.5">
      <c r="A18" s="922">
        <v>2.1</v>
      </c>
      <c r="B18" s="873" t="s">
        <v>489</v>
      </c>
      <c r="C18" s="857" t="s">
        <v>178</v>
      </c>
      <c r="D18" s="858">
        <f>30.616+1.694</f>
        <v>32.31</v>
      </c>
      <c r="E18" s="874">
        <v>0</v>
      </c>
      <c r="F18" s="899">
        <f>+E18*D18</f>
        <v>0</v>
      </c>
    </row>
    <row r="19" spans="1:6">
      <c r="A19" s="923">
        <v>2.2000000000000002</v>
      </c>
      <c r="B19" s="875" t="s">
        <v>490</v>
      </c>
      <c r="C19" s="861" t="s">
        <v>479</v>
      </c>
      <c r="D19" s="862">
        <v>30</v>
      </c>
      <c r="E19" s="876">
        <v>0</v>
      </c>
      <c r="F19" s="880">
        <f>E19*D19</f>
        <v>0</v>
      </c>
    </row>
    <row r="20" spans="1:6" ht="22.5">
      <c r="A20" s="924">
        <v>2.2999999999999998</v>
      </c>
      <c r="B20" s="877" t="s">
        <v>491</v>
      </c>
      <c r="C20" s="861" t="s">
        <v>479</v>
      </c>
      <c r="D20" s="862">
        <v>10</v>
      </c>
      <c r="E20" s="876">
        <v>0</v>
      </c>
      <c r="F20" s="880">
        <f t="shared" ref="F20:F37" si="1">E20*D20</f>
        <v>0</v>
      </c>
    </row>
    <row r="21" spans="1:6" ht="22.5">
      <c r="A21" s="923">
        <v>2.4</v>
      </c>
      <c r="B21" s="875" t="s">
        <v>492</v>
      </c>
      <c r="C21" s="861" t="s">
        <v>479</v>
      </c>
      <c r="D21" s="878">
        <v>6</v>
      </c>
      <c r="E21" s="876">
        <v>0</v>
      </c>
      <c r="F21" s="880">
        <f t="shared" si="1"/>
        <v>0</v>
      </c>
    </row>
    <row r="22" spans="1:6">
      <c r="A22" s="924">
        <v>2.5</v>
      </c>
      <c r="B22" s="877" t="s">
        <v>493</v>
      </c>
      <c r="C22" s="861" t="s">
        <v>479</v>
      </c>
      <c r="D22" s="862">
        <v>16</v>
      </c>
      <c r="E22" s="876">
        <v>0</v>
      </c>
      <c r="F22" s="880">
        <f t="shared" si="1"/>
        <v>0</v>
      </c>
    </row>
    <row r="23" spans="1:6">
      <c r="A23" s="923">
        <v>2.6</v>
      </c>
      <c r="B23" s="875" t="s">
        <v>494</v>
      </c>
      <c r="C23" s="861" t="s">
        <v>479</v>
      </c>
      <c r="D23" s="862">
        <v>48</v>
      </c>
      <c r="E23" s="876">
        <v>0</v>
      </c>
      <c r="F23" s="880">
        <f t="shared" si="1"/>
        <v>0</v>
      </c>
    </row>
    <row r="24" spans="1:6">
      <c r="A24" s="924">
        <v>2.7</v>
      </c>
      <c r="B24" s="875" t="s">
        <v>495</v>
      </c>
      <c r="C24" s="861" t="s">
        <v>479</v>
      </c>
      <c r="D24" s="862">
        <v>3</v>
      </c>
      <c r="E24" s="876">
        <v>0</v>
      </c>
      <c r="F24" s="880">
        <f t="shared" si="1"/>
        <v>0</v>
      </c>
    </row>
    <row r="25" spans="1:6">
      <c r="A25" s="923">
        <v>2.8</v>
      </c>
      <c r="B25" s="875" t="s">
        <v>496</v>
      </c>
      <c r="C25" s="861" t="s">
        <v>479</v>
      </c>
      <c r="D25" s="862">
        <v>0</v>
      </c>
      <c r="E25" s="876">
        <v>0</v>
      </c>
      <c r="F25" s="908" t="s">
        <v>503</v>
      </c>
    </row>
    <row r="26" spans="1:6">
      <c r="A26" s="924">
        <v>2.9</v>
      </c>
      <c r="B26" s="875" t="s">
        <v>497</v>
      </c>
      <c r="C26" s="861" t="s">
        <v>479</v>
      </c>
      <c r="D26" s="862">
        <v>0</v>
      </c>
      <c r="E26" s="876">
        <v>0</v>
      </c>
      <c r="F26" s="908" t="s">
        <v>503</v>
      </c>
    </row>
    <row r="27" spans="1:6">
      <c r="A27" s="925">
        <v>2.1</v>
      </c>
      <c r="B27" s="860" t="s">
        <v>498</v>
      </c>
      <c r="C27" s="861" t="s">
        <v>479</v>
      </c>
      <c r="D27" s="862">
        <v>160</v>
      </c>
      <c r="E27" s="876">
        <v>0</v>
      </c>
      <c r="F27" s="880">
        <f t="shared" si="1"/>
        <v>0</v>
      </c>
    </row>
    <row r="28" spans="1:6">
      <c r="A28" s="926">
        <v>2.11</v>
      </c>
      <c r="B28" s="864" t="s">
        <v>499</v>
      </c>
      <c r="C28" s="861" t="s">
        <v>479</v>
      </c>
      <c r="D28" s="862">
        <v>60</v>
      </c>
      <c r="E28" s="876">
        <v>0</v>
      </c>
      <c r="F28" s="880">
        <f t="shared" si="1"/>
        <v>0</v>
      </c>
    </row>
    <row r="29" spans="1:6">
      <c r="A29" s="926">
        <v>2.12</v>
      </c>
      <c r="B29" s="864" t="s">
        <v>481</v>
      </c>
      <c r="C29" s="861" t="s">
        <v>479</v>
      </c>
      <c r="D29" s="862">
        <v>48</v>
      </c>
      <c r="E29" s="876">
        <v>0</v>
      </c>
      <c r="F29" s="880">
        <f t="shared" si="1"/>
        <v>0</v>
      </c>
    </row>
    <row r="30" spans="1:6">
      <c r="A30" s="926">
        <v>2.13</v>
      </c>
      <c r="B30" s="879" t="s">
        <v>482</v>
      </c>
      <c r="C30" s="861" t="s">
        <v>479</v>
      </c>
      <c r="D30" s="862">
        <v>31</v>
      </c>
      <c r="E30" s="876">
        <v>0</v>
      </c>
      <c r="F30" s="880">
        <f>E30*D30</f>
        <v>0</v>
      </c>
    </row>
    <row r="31" spans="1:6">
      <c r="A31" s="926">
        <v>2.14</v>
      </c>
      <c r="B31" s="879" t="s">
        <v>483</v>
      </c>
      <c r="C31" s="861" t="s">
        <v>479</v>
      </c>
      <c r="D31" s="862">
        <v>3</v>
      </c>
      <c r="E31" s="876">
        <v>0</v>
      </c>
      <c r="F31" s="880">
        <f t="shared" si="1"/>
        <v>0</v>
      </c>
    </row>
    <row r="32" spans="1:6">
      <c r="A32" s="926">
        <v>2.15</v>
      </c>
      <c r="B32" s="879" t="s">
        <v>484</v>
      </c>
      <c r="C32" s="861" t="s">
        <v>479</v>
      </c>
      <c r="D32" s="862">
        <v>0</v>
      </c>
      <c r="E32" s="876">
        <v>0</v>
      </c>
      <c r="F32" s="908" t="s">
        <v>503</v>
      </c>
    </row>
    <row r="33" spans="1:6">
      <c r="A33" s="926">
        <v>2.16</v>
      </c>
      <c r="B33" s="879" t="s">
        <v>485</v>
      </c>
      <c r="C33" s="861" t="s">
        <v>479</v>
      </c>
      <c r="D33" s="862">
        <v>0</v>
      </c>
      <c r="E33" s="876">
        <v>0</v>
      </c>
      <c r="F33" s="908" t="s">
        <v>503</v>
      </c>
    </row>
    <row r="34" spans="1:6">
      <c r="A34" s="926">
        <v>2.17</v>
      </c>
      <c r="B34" s="879" t="s">
        <v>500</v>
      </c>
      <c r="C34" s="861" t="s">
        <v>479</v>
      </c>
      <c r="D34" s="862">
        <v>3</v>
      </c>
      <c r="E34" s="876">
        <v>0</v>
      </c>
      <c r="F34" s="880">
        <f t="shared" ref="F34" si="2">E34*D34</f>
        <v>0</v>
      </c>
    </row>
    <row r="35" spans="1:6">
      <c r="A35" s="926">
        <v>2.1800000000000002</v>
      </c>
      <c r="B35" s="879" t="s">
        <v>486</v>
      </c>
      <c r="C35" s="861" t="s">
        <v>479</v>
      </c>
      <c r="D35" s="862">
        <v>8</v>
      </c>
      <c r="E35" s="876">
        <v>0</v>
      </c>
      <c r="F35" s="880">
        <f t="shared" si="1"/>
        <v>0</v>
      </c>
    </row>
    <row r="36" spans="1:6" ht="22.5">
      <c r="A36" s="926">
        <v>2.19</v>
      </c>
      <c r="B36" s="879" t="s">
        <v>480</v>
      </c>
      <c r="C36" s="861" t="s">
        <v>479</v>
      </c>
      <c r="D36" s="862">
        <f>22+320</f>
        <v>342</v>
      </c>
      <c r="E36" s="876">
        <v>0</v>
      </c>
      <c r="F36" s="880">
        <f t="shared" ref="F36" si="3">E36*D36</f>
        <v>0</v>
      </c>
    </row>
    <row r="37" spans="1:6" ht="33.75">
      <c r="A37" s="926">
        <v>2.2000000000000002</v>
      </c>
      <c r="B37" s="879" t="s">
        <v>501</v>
      </c>
      <c r="C37" s="861" t="s">
        <v>479</v>
      </c>
      <c r="D37" s="862">
        <v>3</v>
      </c>
      <c r="E37" s="876">
        <v>0</v>
      </c>
      <c r="F37" s="880">
        <f t="shared" si="1"/>
        <v>0</v>
      </c>
    </row>
    <row r="38" spans="1:6" ht="34.5" thickBot="1">
      <c r="A38" s="927">
        <v>2.21</v>
      </c>
      <c r="B38" s="879" t="s">
        <v>502</v>
      </c>
      <c r="C38" s="861" t="s">
        <v>479</v>
      </c>
      <c r="D38" s="862">
        <v>0</v>
      </c>
      <c r="E38" s="876">
        <v>0</v>
      </c>
      <c r="F38" s="908" t="s">
        <v>503</v>
      </c>
    </row>
    <row r="39" spans="1:6" ht="15.75" customHeight="1" thickBot="1">
      <c r="A39" s="881"/>
      <c r="B39" s="882"/>
      <c r="C39" s="883"/>
      <c r="D39" s="884"/>
      <c r="E39" s="900" t="s">
        <v>478</v>
      </c>
      <c r="F39" s="901">
        <f>SUM(F18:F38)</f>
        <v>0</v>
      </c>
    </row>
    <row r="40" spans="1:6" ht="16.5" customHeight="1" thickBot="1">
      <c r="A40" s="7" t="s">
        <v>487</v>
      </c>
      <c r="B40" s="888"/>
      <c r="C40" s="907"/>
      <c r="D40" s="889"/>
      <c r="E40" s="890" t="s">
        <v>504</v>
      </c>
      <c r="F40" s="901">
        <f>F39+F14</f>
        <v>0</v>
      </c>
    </row>
    <row r="41" spans="1:6" ht="13.5" customHeight="1">
      <c r="A41" s="7" t="s">
        <v>488</v>
      </c>
      <c r="E41" s="892"/>
      <c r="F41" s="893"/>
    </row>
    <row r="42" spans="1:6" ht="22.15" customHeight="1">
      <c r="A42" s="996" t="s">
        <v>65</v>
      </c>
      <c r="B42" s="1077"/>
      <c r="C42" s="838"/>
      <c r="D42" s="894"/>
      <c r="E42" s="871"/>
      <c r="F42" s="871"/>
    </row>
    <row r="52" spans="4:4">
      <c r="D52"/>
    </row>
    <row r="53" spans="4:4">
      <c r="D53"/>
    </row>
    <row r="54" spans="4:4">
      <c r="D54"/>
    </row>
    <row r="55" spans="4:4">
      <c r="D55"/>
    </row>
    <row r="56" spans="4:4">
      <c r="D56"/>
    </row>
    <row r="57" spans="4:4">
      <c r="D57"/>
    </row>
    <row r="58" spans="4:4">
      <c r="D58"/>
    </row>
    <row r="59" spans="4:4">
      <c r="D59"/>
    </row>
    <row r="60" spans="4:4">
      <c r="D60"/>
    </row>
    <row r="61" spans="4:4">
      <c r="D61"/>
    </row>
    <row r="62" spans="4:4">
      <c r="D62"/>
    </row>
    <row r="63" spans="4:4">
      <c r="D63"/>
    </row>
    <row r="64" spans="4:4">
      <c r="D64"/>
    </row>
    <row r="65" spans="4:4">
      <c r="D65"/>
    </row>
    <row r="66" spans="4:4">
      <c r="D66"/>
    </row>
    <row r="67" spans="4:4">
      <c r="D67"/>
    </row>
    <row r="68" spans="4:4">
      <c r="D68"/>
    </row>
    <row r="69" spans="4:4">
      <c r="D69"/>
    </row>
    <row r="70" spans="4:4">
      <c r="D70"/>
    </row>
    <row r="71" spans="4:4">
      <c r="D71"/>
    </row>
    <row r="72" spans="4:4">
      <c r="D72"/>
    </row>
    <row r="73" spans="4:4">
      <c r="D73"/>
    </row>
    <row r="74" spans="4:4">
      <c r="D74"/>
    </row>
    <row r="75" spans="4:4">
      <c r="D75"/>
    </row>
    <row r="76" spans="4:4">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row r="129" spans="4:4">
      <c r="D129"/>
    </row>
    <row r="130" spans="4:4">
      <c r="D130"/>
    </row>
    <row r="131" spans="4:4">
      <c r="D131"/>
    </row>
    <row r="132" spans="4:4">
      <c r="D132"/>
    </row>
    <row r="133" spans="4:4">
      <c r="D133"/>
    </row>
    <row r="134" spans="4:4">
      <c r="D134"/>
    </row>
    <row r="135" spans="4:4">
      <c r="D135"/>
    </row>
    <row r="136" spans="4:4">
      <c r="D136"/>
    </row>
    <row r="137" spans="4:4">
      <c r="D137"/>
    </row>
    <row r="138" spans="4:4">
      <c r="D138"/>
    </row>
    <row r="139" spans="4:4">
      <c r="D139"/>
    </row>
    <row r="140" spans="4:4">
      <c r="D140"/>
    </row>
    <row r="141" spans="4:4">
      <c r="D141"/>
    </row>
    <row r="142" spans="4:4">
      <c r="D142"/>
    </row>
    <row r="143" spans="4:4">
      <c r="D143"/>
    </row>
    <row r="144" spans="4:4">
      <c r="D144"/>
    </row>
    <row r="145" spans="4:4">
      <c r="D145"/>
    </row>
    <row r="146" spans="4:4">
      <c r="D146"/>
    </row>
    <row r="147" spans="4:4">
      <c r="D147"/>
    </row>
    <row r="148" spans="4:4">
      <c r="D148"/>
    </row>
    <row r="149" spans="4:4">
      <c r="D149"/>
    </row>
    <row r="150" spans="4:4">
      <c r="D150"/>
    </row>
    <row r="151" spans="4:4">
      <c r="D151"/>
    </row>
    <row r="152" spans="4:4">
      <c r="D152"/>
    </row>
    <row r="153" spans="4:4">
      <c r="D153"/>
    </row>
    <row r="154" spans="4:4">
      <c r="D154"/>
    </row>
    <row r="155" spans="4:4">
      <c r="D155"/>
    </row>
    <row r="156" spans="4:4">
      <c r="D156"/>
    </row>
    <row r="157" spans="4:4">
      <c r="D157"/>
    </row>
    <row r="158" spans="4:4">
      <c r="D158"/>
    </row>
    <row r="159" spans="4:4">
      <c r="D159"/>
    </row>
    <row r="160" spans="4:4">
      <c r="D160"/>
    </row>
    <row r="161" spans="4:4">
      <c r="D161"/>
    </row>
    <row r="162" spans="4:4">
      <c r="D162"/>
    </row>
    <row r="163" spans="4:4">
      <c r="D163"/>
    </row>
    <row r="164" spans="4:4">
      <c r="D164"/>
    </row>
    <row r="165" spans="4:4">
      <c r="D165"/>
    </row>
    <row r="166" spans="4:4">
      <c r="D166"/>
    </row>
    <row r="167" spans="4:4">
      <c r="D167"/>
    </row>
    <row r="168" spans="4:4">
      <c r="D168"/>
    </row>
    <row r="169" spans="4:4">
      <c r="D169"/>
    </row>
    <row r="170" spans="4:4">
      <c r="D170"/>
    </row>
    <row r="171" spans="4:4">
      <c r="D171"/>
    </row>
    <row r="172" spans="4:4">
      <c r="D172"/>
    </row>
    <row r="173" spans="4:4">
      <c r="D173"/>
    </row>
    <row r="174" spans="4:4">
      <c r="D174"/>
    </row>
    <row r="175" spans="4:4">
      <c r="D175"/>
    </row>
    <row r="176" spans="4:4">
      <c r="D176"/>
    </row>
    <row r="177" spans="4:4">
      <c r="D177"/>
    </row>
    <row r="178" spans="4:4">
      <c r="D178"/>
    </row>
    <row r="179" spans="4:4">
      <c r="D179"/>
    </row>
    <row r="180" spans="4:4">
      <c r="D180"/>
    </row>
    <row r="181" spans="4:4">
      <c r="D181"/>
    </row>
    <row r="182" spans="4:4">
      <c r="D182"/>
    </row>
    <row r="183" spans="4:4">
      <c r="D183"/>
    </row>
    <row r="184" spans="4:4">
      <c r="D184"/>
    </row>
    <row r="185" spans="4:4">
      <c r="D185"/>
    </row>
    <row r="186" spans="4:4">
      <c r="D186"/>
    </row>
    <row r="187" spans="4:4">
      <c r="D187"/>
    </row>
    <row r="188" spans="4:4">
      <c r="D188"/>
    </row>
    <row r="189" spans="4:4">
      <c r="D189"/>
    </row>
    <row r="190" spans="4:4">
      <c r="D190"/>
    </row>
    <row r="191" spans="4:4">
      <c r="D191"/>
    </row>
    <row r="192" spans="4:4">
      <c r="D192"/>
    </row>
    <row r="193" spans="4:4">
      <c r="D193"/>
    </row>
    <row r="194" spans="4:4">
      <c r="D194"/>
    </row>
    <row r="195" spans="4:4">
      <c r="D195"/>
    </row>
    <row r="196" spans="4:4">
      <c r="D196"/>
    </row>
    <row r="197" spans="4:4">
      <c r="D197"/>
    </row>
    <row r="198" spans="4:4">
      <c r="D198"/>
    </row>
    <row r="199" spans="4:4">
      <c r="D199"/>
    </row>
    <row r="200" spans="4:4">
      <c r="D200"/>
    </row>
    <row r="201" spans="4:4">
      <c r="D201"/>
    </row>
    <row r="202" spans="4:4">
      <c r="D202"/>
    </row>
    <row r="203" spans="4:4">
      <c r="D203"/>
    </row>
    <row r="204" spans="4:4">
      <c r="D204"/>
    </row>
    <row r="205" spans="4:4">
      <c r="D205"/>
    </row>
    <row r="206" spans="4:4">
      <c r="D206"/>
    </row>
    <row r="207" spans="4:4">
      <c r="D207"/>
    </row>
    <row r="208" spans="4:4">
      <c r="D208"/>
    </row>
    <row r="209" spans="4:4">
      <c r="D209"/>
    </row>
    <row r="210" spans="4:4">
      <c r="D210"/>
    </row>
    <row r="211" spans="4:4">
      <c r="D211"/>
    </row>
    <row r="212" spans="4:4">
      <c r="D212"/>
    </row>
    <row r="213" spans="4:4">
      <c r="D213"/>
    </row>
    <row r="214" spans="4:4">
      <c r="D214"/>
    </row>
    <row r="215" spans="4:4">
      <c r="D215"/>
    </row>
    <row r="216" spans="4:4">
      <c r="D216"/>
    </row>
    <row r="217" spans="4:4">
      <c r="D217"/>
    </row>
    <row r="218" spans="4:4">
      <c r="D218"/>
    </row>
    <row r="219" spans="4:4">
      <c r="D219"/>
    </row>
    <row r="220" spans="4:4">
      <c r="D220"/>
    </row>
    <row r="221" spans="4:4">
      <c r="D221"/>
    </row>
    <row r="222" spans="4:4">
      <c r="D222"/>
    </row>
    <row r="223" spans="4:4">
      <c r="D223"/>
    </row>
    <row r="224" spans="4:4">
      <c r="D224"/>
    </row>
    <row r="225" spans="4:4">
      <c r="D225"/>
    </row>
    <row r="226" spans="4:4">
      <c r="D226"/>
    </row>
    <row r="227" spans="4:4">
      <c r="D227"/>
    </row>
    <row r="228" spans="4:4">
      <c r="D228"/>
    </row>
    <row r="229" spans="4:4">
      <c r="D229"/>
    </row>
    <row r="230" spans="4:4">
      <c r="D230"/>
    </row>
    <row r="231" spans="4:4">
      <c r="D231"/>
    </row>
    <row r="232" spans="4:4">
      <c r="D232"/>
    </row>
    <row r="233" spans="4:4">
      <c r="D233"/>
    </row>
    <row r="234" spans="4:4">
      <c r="D234"/>
    </row>
    <row r="235" spans="4:4">
      <c r="D235"/>
    </row>
    <row r="236" spans="4:4">
      <c r="D236"/>
    </row>
    <row r="237" spans="4:4">
      <c r="D237"/>
    </row>
    <row r="238" spans="4:4">
      <c r="D238"/>
    </row>
    <row r="239" spans="4:4">
      <c r="D239"/>
    </row>
    <row r="240" spans="4:4">
      <c r="D240"/>
    </row>
    <row r="241" spans="4:4">
      <c r="D241"/>
    </row>
    <row r="242" spans="4:4">
      <c r="D242"/>
    </row>
    <row r="243" spans="4:4">
      <c r="D243"/>
    </row>
    <row r="244" spans="4:4">
      <c r="D244"/>
    </row>
    <row r="245" spans="4:4">
      <c r="D245"/>
    </row>
    <row r="246" spans="4:4">
      <c r="D246"/>
    </row>
    <row r="247" spans="4:4">
      <c r="D247"/>
    </row>
    <row r="248" spans="4:4">
      <c r="D248"/>
    </row>
    <row r="249" spans="4:4">
      <c r="D249"/>
    </row>
    <row r="250" spans="4:4">
      <c r="D250"/>
    </row>
    <row r="251" spans="4:4">
      <c r="D251"/>
    </row>
    <row r="252" spans="4:4">
      <c r="D252"/>
    </row>
    <row r="253" spans="4:4">
      <c r="D253"/>
    </row>
    <row r="254" spans="4:4">
      <c r="D254"/>
    </row>
    <row r="255" spans="4:4">
      <c r="D255"/>
    </row>
    <row r="256" spans="4:4">
      <c r="D256"/>
    </row>
    <row r="257" spans="4:4">
      <c r="D257"/>
    </row>
    <row r="258" spans="4:4">
      <c r="D258"/>
    </row>
    <row r="259" spans="4:4">
      <c r="D259"/>
    </row>
    <row r="260" spans="4:4">
      <c r="D260"/>
    </row>
    <row r="261" spans="4:4">
      <c r="D261"/>
    </row>
    <row r="262" spans="4:4">
      <c r="D262"/>
    </row>
    <row r="263" spans="4:4">
      <c r="D263"/>
    </row>
    <row r="264" spans="4:4">
      <c r="D264"/>
    </row>
    <row r="265" spans="4:4">
      <c r="D265"/>
    </row>
    <row r="266" spans="4:4">
      <c r="D266"/>
    </row>
    <row r="267" spans="4:4">
      <c r="D267"/>
    </row>
    <row r="268" spans="4:4">
      <c r="D268"/>
    </row>
    <row r="269" spans="4:4">
      <c r="D269"/>
    </row>
    <row r="270" spans="4:4">
      <c r="D270"/>
    </row>
    <row r="271" spans="4:4">
      <c r="D271"/>
    </row>
    <row r="272" spans="4:4">
      <c r="D272"/>
    </row>
    <row r="273" spans="4:4">
      <c r="D273"/>
    </row>
    <row r="274" spans="4:4">
      <c r="D274"/>
    </row>
    <row r="275" spans="4:4">
      <c r="D275"/>
    </row>
    <row r="276" spans="4:4">
      <c r="D276"/>
    </row>
    <row r="277" spans="4:4">
      <c r="D277"/>
    </row>
    <row r="278" spans="4:4">
      <c r="D278"/>
    </row>
    <row r="279" spans="4:4">
      <c r="D279"/>
    </row>
    <row r="280" spans="4:4">
      <c r="D280"/>
    </row>
    <row r="281" spans="4:4">
      <c r="D281"/>
    </row>
    <row r="282" spans="4:4">
      <c r="D282"/>
    </row>
    <row r="283" spans="4:4">
      <c r="D283"/>
    </row>
    <row r="284" spans="4:4">
      <c r="D284"/>
    </row>
    <row r="285" spans="4:4">
      <c r="D285"/>
    </row>
    <row r="286" spans="4:4">
      <c r="D286"/>
    </row>
    <row r="287" spans="4:4">
      <c r="D287"/>
    </row>
    <row r="288" spans="4:4">
      <c r="D288"/>
    </row>
    <row r="289" spans="4:4">
      <c r="D289"/>
    </row>
    <row r="290" spans="4:4">
      <c r="D290"/>
    </row>
    <row r="291" spans="4:4">
      <c r="D291"/>
    </row>
    <row r="292" spans="4:4">
      <c r="D292"/>
    </row>
    <row r="293" spans="4:4">
      <c r="D293"/>
    </row>
    <row r="294" spans="4:4">
      <c r="D294"/>
    </row>
    <row r="295" spans="4:4">
      <c r="D295"/>
    </row>
    <row r="296" spans="4:4">
      <c r="D296"/>
    </row>
    <row r="297" spans="4:4">
      <c r="D297"/>
    </row>
    <row r="298" spans="4:4">
      <c r="D298"/>
    </row>
    <row r="299" spans="4:4">
      <c r="D299"/>
    </row>
    <row r="300" spans="4:4">
      <c r="D300"/>
    </row>
    <row r="301" spans="4:4">
      <c r="D301"/>
    </row>
    <row r="302" spans="4:4">
      <c r="D302"/>
    </row>
    <row r="303" spans="4:4">
      <c r="D303"/>
    </row>
    <row r="304" spans="4:4">
      <c r="D304"/>
    </row>
    <row r="305" spans="4:4">
      <c r="D305"/>
    </row>
    <row r="306" spans="4:4">
      <c r="D306"/>
    </row>
    <row r="307" spans="4:4">
      <c r="D307"/>
    </row>
    <row r="308" spans="4:4">
      <c r="D308"/>
    </row>
    <row r="309" spans="4:4">
      <c r="D309"/>
    </row>
    <row r="310" spans="4:4">
      <c r="D310"/>
    </row>
    <row r="311" spans="4:4">
      <c r="D311"/>
    </row>
    <row r="312" spans="4:4">
      <c r="D312"/>
    </row>
    <row r="313" spans="4:4">
      <c r="D313"/>
    </row>
    <row r="314" spans="4:4">
      <c r="D314"/>
    </row>
    <row r="315" spans="4:4">
      <c r="D315"/>
    </row>
    <row r="316" spans="4:4">
      <c r="D316"/>
    </row>
    <row r="317" spans="4:4">
      <c r="D317"/>
    </row>
    <row r="318" spans="4:4">
      <c r="D318"/>
    </row>
    <row r="319" spans="4:4">
      <c r="D319"/>
    </row>
    <row r="320" spans="4:4">
      <c r="D320"/>
    </row>
    <row r="321" spans="4:4">
      <c r="D321"/>
    </row>
    <row r="322" spans="4:4">
      <c r="D322"/>
    </row>
    <row r="323" spans="4:4">
      <c r="D323"/>
    </row>
    <row r="324" spans="4:4">
      <c r="D324"/>
    </row>
    <row r="325" spans="4:4">
      <c r="D325"/>
    </row>
    <row r="326" spans="4:4">
      <c r="D326"/>
    </row>
    <row r="327" spans="4:4">
      <c r="D327"/>
    </row>
    <row r="328" spans="4:4">
      <c r="D328"/>
    </row>
    <row r="329" spans="4:4">
      <c r="D329"/>
    </row>
    <row r="330" spans="4:4">
      <c r="D330"/>
    </row>
    <row r="331" spans="4:4">
      <c r="D331"/>
    </row>
    <row r="332" spans="4:4">
      <c r="D332"/>
    </row>
    <row r="333" spans="4:4">
      <c r="D333"/>
    </row>
    <row r="334" spans="4:4">
      <c r="D334"/>
    </row>
    <row r="335" spans="4:4">
      <c r="D335"/>
    </row>
    <row r="336" spans="4:4">
      <c r="D336"/>
    </row>
    <row r="337" spans="4:4">
      <c r="D337"/>
    </row>
    <row r="338" spans="4:4">
      <c r="D338"/>
    </row>
    <row r="339" spans="4:4">
      <c r="D339"/>
    </row>
    <row r="340" spans="4:4">
      <c r="D340"/>
    </row>
    <row r="341" spans="4:4">
      <c r="D341"/>
    </row>
    <row r="342" spans="4:4">
      <c r="D342"/>
    </row>
    <row r="343" spans="4:4">
      <c r="D343"/>
    </row>
    <row r="344" spans="4:4">
      <c r="D344"/>
    </row>
    <row r="345" spans="4:4">
      <c r="D345"/>
    </row>
    <row r="346" spans="4:4">
      <c r="D346"/>
    </row>
    <row r="347" spans="4:4">
      <c r="D347"/>
    </row>
    <row r="348" spans="4:4">
      <c r="D348"/>
    </row>
    <row r="349" spans="4:4">
      <c r="D349"/>
    </row>
    <row r="350" spans="4:4">
      <c r="D350"/>
    </row>
    <row r="351" spans="4:4">
      <c r="D351"/>
    </row>
    <row r="352" spans="4:4">
      <c r="D352"/>
    </row>
    <row r="353" spans="4:4">
      <c r="D353"/>
    </row>
    <row r="354" spans="4:4">
      <c r="D354"/>
    </row>
    <row r="355" spans="4:4">
      <c r="D355"/>
    </row>
    <row r="356" spans="4:4">
      <c r="D356"/>
    </row>
    <row r="357" spans="4:4">
      <c r="D357"/>
    </row>
    <row r="358" spans="4:4">
      <c r="D358"/>
    </row>
    <row r="359" spans="4:4">
      <c r="D359"/>
    </row>
    <row r="360" spans="4:4">
      <c r="D360"/>
    </row>
    <row r="361" spans="4:4">
      <c r="D361"/>
    </row>
    <row r="362" spans="4:4">
      <c r="D362"/>
    </row>
    <row r="363" spans="4:4">
      <c r="D363"/>
    </row>
    <row r="364" spans="4:4">
      <c r="D364"/>
    </row>
    <row r="365" spans="4:4">
      <c r="D365"/>
    </row>
    <row r="366" spans="4:4">
      <c r="D366"/>
    </row>
    <row r="367" spans="4:4">
      <c r="D367"/>
    </row>
    <row r="368" spans="4:4">
      <c r="D368"/>
    </row>
    <row r="369" spans="4:4">
      <c r="D369"/>
    </row>
    <row r="370" spans="4:4">
      <c r="D370"/>
    </row>
    <row r="371" spans="4:4">
      <c r="D371"/>
    </row>
    <row r="372" spans="4:4">
      <c r="D372"/>
    </row>
    <row r="373" spans="4:4">
      <c r="D373"/>
    </row>
    <row r="374" spans="4:4">
      <c r="D374"/>
    </row>
    <row r="375" spans="4:4">
      <c r="D375"/>
    </row>
    <row r="376" spans="4:4">
      <c r="D376"/>
    </row>
    <row r="377" spans="4:4">
      <c r="D377"/>
    </row>
    <row r="378" spans="4:4">
      <c r="D378"/>
    </row>
    <row r="379" spans="4:4">
      <c r="D379"/>
    </row>
    <row r="380" spans="4:4">
      <c r="D380"/>
    </row>
    <row r="381" spans="4:4">
      <c r="D381"/>
    </row>
    <row r="382" spans="4:4">
      <c r="D382"/>
    </row>
    <row r="383" spans="4:4">
      <c r="D383"/>
    </row>
    <row r="384" spans="4:4">
      <c r="D384"/>
    </row>
    <row r="385" spans="4:4">
      <c r="D385"/>
    </row>
    <row r="386" spans="4:4">
      <c r="D386"/>
    </row>
    <row r="387" spans="4:4">
      <c r="D387"/>
    </row>
    <row r="388" spans="4:4">
      <c r="D388"/>
    </row>
    <row r="389" spans="4:4">
      <c r="D389"/>
    </row>
    <row r="390" spans="4:4">
      <c r="D390"/>
    </row>
    <row r="391" spans="4:4">
      <c r="D391"/>
    </row>
    <row r="392" spans="4:4">
      <c r="D392"/>
    </row>
    <row r="393" spans="4:4">
      <c r="D393"/>
    </row>
    <row r="394" spans="4:4">
      <c r="D394"/>
    </row>
    <row r="395" spans="4:4">
      <c r="D395"/>
    </row>
    <row r="396" spans="4:4">
      <c r="D396"/>
    </row>
    <row r="397" spans="4:4">
      <c r="D397"/>
    </row>
    <row r="398" spans="4:4">
      <c r="D398"/>
    </row>
    <row r="399" spans="4:4">
      <c r="D399"/>
    </row>
    <row r="400" spans="4:4">
      <c r="D400"/>
    </row>
    <row r="401" spans="4:4">
      <c r="D401"/>
    </row>
    <row r="402" spans="4:4">
      <c r="D402"/>
    </row>
    <row r="403" spans="4:4">
      <c r="D403"/>
    </row>
    <row r="404" spans="4:4">
      <c r="D404"/>
    </row>
    <row r="405" spans="4:4">
      <c r="D405"/>
    </row>
    <row r="406" spans="4:4">
      <c r="D406"/>
    </row>
    <row r="407" spans="4:4">
      <c r="D407"/>
    </row>
    <row r="408" spans="4:4">
      <c r="D408"/>
    </row>
    <row r="409" spans="4:4">
      <c r="D409"/>
    </row>
    <row r="410" spans="4:4">
      <c r="D410"/>
    </row>
    <row r="411" spans="4:4">
      <c r="D411"/>
    </row>
    <row r="412" spans="4:4">
      <c r="D412"/>
    </row>
    <row r="413" spans="4:4">
      <c r="D413"/>
    </row>
    <row r="414" spans="4:4">
      <c r="D414"/>
    </row>
    <row r="415" spans="4:4">
      <c r="D415"/>
    </row>
    <row r="416" spans="4:4">
      <c r="D416"/>
    </row>
    <row r="417" spans="4:4">
      <c r="D417"/>
    </row>
    <row r="418" spans="4:4">
      <c r="D418"/>
    </row>
    <row r="419" spans="4:4">
      <c r="D419"/>
    </row>
    <row r="420" spans="4:4">
      <c r="D420"/>
    </row>
    <row r="421" spans="4:4">
      <c r="D421"/>
    </row>
    <row r="422" spans="4:4">
      <c r="D422"/>
    </row>
    <row r="423" spans="4:4">
      <c r="D423"/>
    </row>
    <row r="424" spans="4:4">
      <c r="D424"/>
    </row>
    <row r="425" spans="4:4">
      <c r="D425"/>
    </row>
    <row r="426" spans="4:4">
      <c r="D426"/>
    </row>
    <row r="427" spans="4:4">
      <c r="D427"/>
    </row>
    <row r="428" spans="4:4">
      <c r="D428"/>
    </row>
    <row r="429" spans="4:4">
      <c r="D429"/>
    </row>
    <row r="430" spans="4:4">
      <c r="D430"/>
    </row>
    <row r="431" spans="4:4">
      <c r="D431"/>
    </row>
    <row r="432" spans="4:4">
      <c r="D432"/>
    </row>
    <row r="433" spans="4:4">
      <c r="D433"/>
    </row>
    <row r="434" spans="4:4">
      <c r="D434"/>
    </row>
    <row r="435" spans="4:4">
      <c r="D435"/>
    </row>
    <row r="436" spans="4:4">
      <c r="D436"/>
    </row>
    <row r="437" spans="4:4">
      <c r="D437"/>
    </row>
    <row r="438" spans="4:4">
      <c r="D438"/>
    </row>
    <row r="439" spans="4:4">
      <c r="D439"/>
    </row>
    <row r="440" spans="4:4">
      <c r="D440"/>
    </row>
    <row r="441" spans="4:4">
      <c r="D441"/>
    </row>
    <row r="442" spans="4:4">
      <c r="D442"/>
    </row>
    <row r="443" spans="4:4">
      <c r="D443"/>
    </row>
    <row r="444" spans="4:4">
      <c r="D444"/>
    </row>
    <row r="445" spans="4:4">
      <c r="D445"/>
    </row>
    <row r="446" spans="4:4">
      <c r="D446"/>
    </row>
    <row r="447" spans="4:4">
      <c r="D447"/>
    </row>
    <row r="448" spans="4:4">
      <c r="D448"/>
    </row>
    <row r="449" spans="4:4">
      <c r="D449"/>
    </row>
    <row r="450" spans="4:4">
      <c r="D450"/>
    </row>
    <row r="451" spans="4:4">
      <c r="D451"/>
    </row>
    <row r="452" spans="4:4">
      <c r="D452"/>
    </row>
    <row r="453" spans="4:4">
      <c r="D453"/>
    </row>
    <row r="454" spans="4:4">
      <c r="D454"/>
    </row>
    <row r="455" spans="4:4">
      <c r="D455"/>
    </row>
    <row r="456" spans="4:4">
      <c r="D456"/>
    </row>
    <row r="457" spans="4:4">
      <c r="D457"/>
    </row>
    <row r="458" spans="4:4">
      <c r="D458"/>
    </row>
    <row r="459" spans="4:4">
      <c r="D459"/>
    </row>
    <row r="460" spans="4:4">
      <c r="D460"/>
    </row>
    <row r="461" spans="4:4">
      <c r="D461"/>
    </row>
    <row r="462" spans="4:4">
      <c r="D462"/>
    </row>
    <row r="463" spans="4:4">
      <c r="D463"/>
    </row>
    <row r="464" spans="4:4">
      <c r="D464"/>
    </row>
    <row r="465" spans="4:4">
      <c r="D465"/>
    </row>
    <row r="466" spans="4:4">
      <c r="D466"/>
    </row>
    <row r="467" spans="4:4">
      <c r="D467"/>
    </row>
    <row r="468" spans="4:4">
      <c r="D468"/>
    </row>
    <row r="469" spans="4:4">
      <c r="D469"/>
    </row>
    <row r="470" spans="4:4">
      <c r="D470"/>
    </row>
    <row r="471" spans="4:4">
      <c r="D471"/>
    </row>
    <row r="472" spans="4:4">
      <c r="D472"/>
    </row>
    <row r="473" spans="4:4">
      <c r="D473"/>
    </row>
    <row r="474" spans="4:4">
      <c r="D474"/>
    </row>
    <row r="475" spans="4:4">
      <c r="D475"/>
    </row>
    <row r="476" spans="4:4">
      <c r="D476"/>
    </row>
    <row r="477" spans="4:4">
      <c r="D477"/>
    </row>
    <row r="478" spans="4:4">
      <c r="D478"/>
    </row>
    <row r="479" spans="4:4">
      <c r="D479"/>
    </row>
    <row r="480" spans="4:4">
      <c r="D480"/>
    </row>
    <row r="481" spans="4:4">
      <c r="D481"/>
    </row>
    <row r="482" spans="4:4">
      <c r="D482"/>
    </row>
    <row r="483" spans="4:4">
      <c r="D483"/>
    </row>
    <row r="484" spans="4:4">
      <c r="D484"/>
    </row>
    <row r="485" spans="4:4">
      <c r="D485"/>
    </row>
    <row r="486" spans="4:4">
      <c r="D486"/>
    </row>
    <row r="487" spans="4:4">
      <c r="D487"/>
    </row>
    <row r="488" spans="4:4">
      <c r="D488"/>
    </row>
    <row r="489" spans="4:4">
      <c r="D489"/>
    </row>
    <row r="490" spans="4:4">
      <c r="D490"/>
    </row>
    <row r="491" spans="4:4">
      <c r="D491"/>
    </row>
    <row r="492" spans="4:4">
      <c r="D492"/>
    </row>
    <row r="493" spans="4:4">
      <c r="D493"/>
    </row>
    <row r="494" spans="4:4">
      <c r="D494"/>
    </row>
    <row r="495" spans="4:4">
      <c r="D495"/>
    </row>
    <row r="496" spans="4:4">
      <c r="D496"/>
    </row>
    <row r="497" spans="4:4">
      <c r="D497"/>
    </row>
    <row r="498" spans="4:4">
      <c r="D498"/>
    </row>
    <row r="499" spans="4:4">
      <c r="D499"/>
    </row>
    <row r="500" spans="4:4">
      <c r="D500"/>
    </row>
    <row r="501" spans="4:4">
      <c r="D501"/>
    </row>
    <row r="502" spans="4:4">
      <c r="D502"/>
    </row>
    <row r="503" spans="4:4">
      <c r="D503"/>
    </row>
    <row r="504" spans="4:4">
      <c r="D504"/>
    </row>
    <row r="505" spans="4:4">
      <c r="D505"/>
    </row>
    <row r="506" spans="4:4">
      <c r="D506"/>
    </row>
    <row r="507" spans="4:4">
      <c r="D507"/>
    </row>
    <row r="508" spans="4:4">
      <c r="D508"/>
    </row>
    <row r="509" spans="4:4">
      <c r="D509"/>
    </row>
    <row r="510" spans="4:4">
      <c r="D510"/>
    </row>
    <row r="511" spans="4:4">
      <c r="D511"/>
    </row>
    <row r="512" spans="4:4">
      <c r="D512"/>
    </row>
    <row r="513" spans="4:4">
      <c r="D513"/>
    </row>
    <row r="514" spans="4:4">
      <c r="D514"/>
    </row>
    <row r="515" spans="4:4">
      <c r="D515"/>
    </row>
    <row r="516" spans="4:4">
      <c r="D516"/>
    </row>
    <row r="517" spans="4:4">
      <c r="D517"/>
    </row>
    <row r="518" spans="4:4">
      <c r="D518"/>
    </row>
    <row r="519" spans="4:4">
      <c r="D519"/>
    </row>
    <row r="520" spans="4:4">
      <c r="D520"/>
    </row>
    <row r="521" spans="4:4">
      <c r="D521"/>
    </row>
    <row r="522" spans="4:4">
      <c r="D522"/>
    </row>
    <row r="523" spans="4:4">
      <c r="D523"/>
    </row>
    <row r="524" spans="4:4">
      <c r="D524"/>
    </row>
    <row r="525" spans="4:4">
      <c r="D525"/>
    </row>
    <row r="526" spans="4:4">
      <c r="D526"/>
    </row>
    <row r="527" spans="4:4">
      <c r="D527"/>
    </row>
    <row r="528" spans="4:4">
      <c r="D528"/>
    </row>
    <row r="529" spans="4:4">
      <c r="D529"/>
    </row>
    <row r="530" spans="4:4">
      <c r="D530"/>
    </row>
    <row r="531" spans="4:4">
      <c r="D531"/>
    </row>
    <row r="532" spans="4:4">
      <c r="D532"/>
    </row>
    <row r="533" spans="4:4">
      <c r="D533"/>
    </row>
    <row r="534" spans="4:4">
      <c r="D534"/>
    </row>
    <row r="535" spans="4:4">
      <c r="D535"/>
    </row>
    <row r="536" spans="4:4">
      <c r="D536"/>
    </row>
    <row r="537" spans="4:4">
      <c r="D537"/>
    </row>
    <row r="538" spans="4:4">
      <c r="D538"/>
    </row>
    <row r="539" spans="4:4">
      <c r="D539"/>
    </row>
    <row r="540" spans="4:4">
      <c r="D540"/>
    </row>
    <row r="541" spans="4:4">
      <c r="D541"/>
    </row>
    <row r="542" spans="4:4">
      <c r="D542"/>
    </row>
    <row r="543" spans="4:4">
      <c r="D543"/>
    </row>
    <row r="544" spans="4:4">
      <c r="D544"/>
    </row>
    <row r="545" spans="4:4">
      <c r="D545"/>
    </row>
    <row r="546" spans="4:4">
      <c r="D546"/>
    </row>
    <row r="547" spans="4:4">
      <c r="D547"/>
    </row>
    <row r="548" spans="4:4">
      <c r="D548"/>
    </row>
    <row r="549" spans="4:4">
      <c r="D549"/>
    </row>
    <row r="550" spans="4:4">
      <c r="D550"/>
    </row>
    <row r="551" spans="4:4">
      <c r="D551"/>
    </row>
    <row r="552" spans="4:4">
      <c r="D552"/>
    </row>
    <row r="553" spans="4:4">
      <c r="D553"/>
    </row>
    <row r="554" spans="4:4">
      <c r="D554"/>
    </row>
    <row r="555" spans="4:4">
      <c r="D555"/>
    </row>
    <row r="556" spans="4:4">
      <c r="D556"/>
    </row>
    <row r="557" spans="4:4">
      <c r="D557"/>
    </row>
    <row r="558" spans="4:4">
      <c r="D558"/>
    </row>
    <row r="559" spans="4:4">
      <c r="D559"/>
    </row>
    <row r="560" spans="4:4">
      <c r="D560"/>
    </row>
    <row r="561" spans="4:4">
      <c r="D561"/>
    </row>
    <row r="562" spans="4:4">
      <c r="D562"/>
    </row>
    <row r="563" spans="4:4">
      <c r="D563"/>
    </row>
    <row r="564" spans="4:4">
      <c r="D564"/>
    </row>
    <row r="565" spans="4:4">
      <c r="D565"/>
    </row>
    <row r="566" spans="4:4">
      <c r="D566"/>
    </row>
    <row r="567" spans="4:4">
      <c r="D567"/>
    </row>
    <row r="568" spans="4:4">
      <c r="D568"/>
    </row>
    <row r="569" spans="4:4">
      <c r="D569"/>
    </row>
    <row r="570" spans="4:4">
      <c r="D570"/>
    </row>
    <row r="571" spans="4:4">
      <c r="D571"/>
    </row>
    <row r="572" spans="4:4">
      <c r="D572"/>
    </row>
    <row r="573" spans="4:4">
      <c r="D573"/>
    </row>
    <row r="574" spans="4:4">
      <c r="D574"/>
    </row>
    <row r="575" spans="4:4">
      <c r="D575"/>
    </row>
    <row r="576" spans="4:4">
      <c r="D576"/>
    </row>
    <row r="577" spans="4:4">
      <c r="D577"/>
    </row>
    <row r="578" spans="4:4">
      <c r="D578"/>
    </row>
    <row r="579" spans="4:4">
      <c r="D579"/>
    </row>
    <row r="580" spans="4:4">
      <c r="D580"/>
    </row>
    <row r="581" spans="4:4">
      <c r="D581"/>
    </row>
    <row r="582" spans="4:4">
      <c r="D582"/>
    </row>
    <row r="583" spans="4:4">
      <c r="D583"/>
    </row>
    <row r="584" spans="4:4">
      <c r="D584"/>
    </row>
    <row r="585" spans="4:4">
      <c r="D585"/>
    </row>
    <row r="586" spans="4:4">
      <c r="D586"/>
    </row>
    <row r="587" spans="4:4">
      <c r="D587"/>
    </row>
    <row r="588" spans="4:4">
      <c r="D588"/>
    </row>
    <row r="589" spans="4:4">
      <c r="D589"/>
    </row>
    <row r="590" spans="4:4">
      <c r="D590"/>
    </row>
    <row r="591" spans="4:4">
      <c r="D591"/>
    </row>
    <row r="592" spans="4:4">
      <c r="D592"/>
    </row>
    <row r="593" spans="4:4">
      <c r="D593"/>
    </row>
    <row r="594" spans="4:4">
      <c r="D594"/>
    </row>
    <row r="595" spans="4:4">
      <c r="D595"/>
    </row>
    <row r="596" spans="4:4">
      <c r="D596"/>
    </row>
    <row r="597" spans="4:4">
      <c r="D597"/>
    </row>
    <row r="598" spans="4:4">
      <c r="D598"/>
    </row>
    <row r="599" spans="4:4">
      <c r="D599"/>
    </row>
    <row r="600" spans="4:4">
      <c r="D600"/>
    </row>
    <row r="601" spans="4:4">
      <c r="D601"/>
    </row>
    <row r="602" spans="4:4">
      <c r="D602"/>
    </row>
    <row r="603" spans="4:4">
      <c r="D603"/>
    </row>
    <row r="604" spans="4:4">
      <c r="D604"/>
    </row>
    <row r="605" spans="4:4">
      <c r="D605"/>
    </row>
    <row r="606" spans="4:4">
      <c r="D606"/>
    </row>
    <row r="607" spans="4:4">
      <c r="D607"/>
    </row>
    <row r="608" spans="4:4">
      <c r="D608"/>
    </row>
    <row r="609" spans="4:4">
      <c r="D609"/>
    </row>
    <row r="610" spans="4:4">
      <c r="D610"/>
    </row>
    <row r="611" spans="4:4">
      <c r="D611"/>
    </row>
    <row r="612" spans="4:4">
      <c r="D612"/>
    </row>
    <row r="613" spans="4:4">
      <c r="D613"/>
    </row>
    <row r="614" spans="4:4">
      <c r="D614"/>
    </row>
    <row r="615" spans="4:4">
      <c r="D615"/>
    </row>
    <row r="616" spans="4:4">
      <c r="D616"/>
    </row>
    <row r="617" spans="4:4">
      <c r="D617"/>
    </row>
    <row r="618" spans="4:4">
      <c r="D618"/>
    </row>
    <row r="619" spans="4:4">
      <c r="D619"/>
    </row>
    <row r="620" spans="4:4">
      <c r="D620"/>
    </row>
    <row r="621" spans="4:4">
      <c r="D621"/>
    </row>
    <row r="622" spans="4:4">
      <c r="D622"/>
    </row>
    <row r="623" spans="4:4">
      <c r="D623"/>
    </row>
    <row r="624" spans="4:4">
      <c r="D624"/>
    </row>
    <row r="625" spans="4:4">
      <c r="D625"/>
    </row>
    <row r="626" spans="4:4">
      <c r="D626"/>
    </row>
    <row r="627" spans="4:4">
      <c r="D627"/>
    </row>
    <row r="628" spans="4:4">
      <c r="D628"/>
    </row>
    <row r="629" spans="4:4">
      <c r="D629"/>
    </row>
    <row r="630" spans="4:4">
      <c r="D630"/>
    </row>
    <row r="631" spans="4:4">
      <c r="D631"/>
    </row>
    <row r="632" spans="4:4">
      <c r="D632"/>
    </row>
    <row r="633" spans="4:4">
      <c r="D633"/>
    </row>
    <row r="634" spans="4:4">
      <c r="D634"/>
    </row>
    <row r="635" spans="4:4">
      <c r="D635"/>
    </row>
    <row r="636" spans="4:4">
      <c r="D636"/>
    </row>
    <row r="637" spans="4:4">
      <c r="D637"/>
    </row>
    <row r="638" spans="4:4">
      <c r="D638"/>
    </row>
    <row r="639" spans="4:4">
      <c r="D639"/>
    </row>
    <row r="640" spans="4:4">
      <c r="D640"/>
    </row>
    <row r="641" spans="4:4">
      <c r="D641"/>
    </row>
    <row r="642" spans="4:4">
      <c r="D642"/>
    </row>
    <row r="643" spans="4:4">
      <c r="D643"/>
    </row>
    <row r="644" spans="4:4">
      <c r="D644"/>
    </row>
    <row r="645" spans="4:4">
      <c r="D645"/>
    </row>
    <row r="646" spans="4:4">
      <c r="D646"/>
    </row>
    <row r="647" spans="4:4">
      <c r="D647"/>
    </row>
    <row r="648" spans="4:4">
      <c r="D648"/>
    </row>
    <row r="649" spans="4:4">
      <c r="D649"/>
    </row>
    <row r="650" spans="4:4">
      <c r="D650"/>
    </row>
    <row r="651" spans="4:4">
      <c r="D651"/>
    </row>
    <row r="652" spans="4:4">
      <c r="D652"/>
    </row>
    <row r="653" spans="4:4">
      <c r="D653"/>
    </row>
    <row r="654" spans="4:4">
      <c r="D654"/>
    </row>
    <row r="655" spans="4:4">
      <c r="D655"/>
    </row>
    <row r="656" spans="4:4">
      <c r="D656"/>
    </row>
    <row r="657" spans="4:4">
      <c r="D657"/>
    </row>
    <row r="658" spans="4:4">
      <c r="D658"/>
    </row>
    <row r="659" spans="4:4">
      <c r="D659"/>
    </row>
    <row r="660" spans="4:4">
      <c r="D660"/>
    </row>
    <row r="661" spans="4:4">
      <c r="D661"/>
    </row>
    <row r="662" spans="4:4">
      <c r="D662"/>
    </row>
    <row r="663" spans="4:4">
      <c r="D663"/>
    </row>
    <row r="664" spans="4:4">
      <c r="D664"/>
    </row>
    <row r="665" spans="4:4">
      <c r="D665"/>
    </row>
    <row r="666" spans="4:4">
      <c r="D666"/>
    </row>
    <row r="667" spans="4:4">
      <c r="D667"/>
    </row>
    <row r="668" spans="4:4">
      <c r="D668"/>
    </row>
    <row r="669" spans="4:4">
      <c r="D669"/>
    </row>
    <row r="670" spans="4:4">
      <c r="D670"/>
    </row>
    <row r="671" spans="4:4">
      <c r="D671"/>
    </row>
    <row r="672" spans="4:4">
      <c r="D672"/>
    </row>
    <row r="673" spans="4:4">
      <c r="D673"/>
    </row>
    <row r="674" spans="4:4">
      <c r="D674"/>
    </row>
    <row r="675" spans="4:4">
      <c r="D675"/>
    </row>
    <row r="676" spans="4:4">
      <c r="D676"/>
    </row>
    <row r="677" spans="4:4">
      <c r="D677"/>
    </row>
    <row r="678" spans="4:4">
      <c r="D678"/>
    </row>
    <row r="679" spans="4:4">
      <c r="D679"/>
    </row>
    <row r="680" spans="4:4">
      <c r="D680"/>
    </row>
    <row r="681" spans="4:4">
      <c r="D681"/>
    </row>
    <row r="682" spans="4:4">
      <c r="D682"/>
    </row>
    <row r="683" spans="4:4">
      <c r="D683"/>
    </row>
    <row r="684" spans="4:4">
      <c r="D684"/>
    </row>
    <row r="685" spans="4:4">
      <c r="D685"/>
    </row>
    <row r="686" spans="4:4">
      <c r="D686"/>
    </row>
    <row r="687" spans="4:4">
      <c r="D687"/>
    </row>
    <row r="688" spans="4:4">
      <c r="D688"/>
    </row>
    <row r="689" spans="4:4">
      <c r="D689"/>
    </row>
    <row r="690" spans="4:4">
      <c r="D690"/>
    </row>
    <row r="691" spans="4:4">
      <c r="D691"/>
    </row>
    <row r="692" spans="4:4">
      <c r="D692"/>
    </row>
    <row r="693" spans="4:4">
      <c r="D693"/>
    </row>
    <row r="694" spans="4:4">
      <c r="D694"/>
    </row>
    <row r="695" spans="4:4">
      <c r="D695"/>
    </row>
    <row r="696" spans="4:4">
      <c r="D696"/>
    </row>
    <row r="697" spans="4:4">
      <c r="D697"/>
    </row>
    <row r="698" spans="4:4">
      <c r="D698"/>
    </row>
    <row r="699" spans="4:4">
      <c r="D699"/>
    </row>
    <row r="700" spans="4:4">
      <c r="D700"/>
    </row>
    <row r="701" spans="4:4">
      <c r="D701"/>
    </row>
    <row r="702" spans="4:4">
      <c r="D702"/>
    </row>
    <row r="703" spans="4:4">
      <c r="D703"/>
    </row>
    <row r="704" spans="4:4">
      <c r="D704"/>
    </row>
    <row r="705" spans="4:4">
      <c r="D705"/>
    </row>
    <row r="706" spans="4:4">
      <c r="D706"/>
    </row>
    <row r="707" spans="4:4">
      <c r="D707"/>
    </row>
    <row r="708" spans="4:4">
      <c r="D708"/>
    </row>
    <row r="709" spans="4:4">
      <c r="D709"/>
    </row>
    <row r="710" spans="4:4">
      <c r="D710"/>
    </row>
    <row r="711" spans="4:4">
      <c r="D711"/>
    </row>
    <row r="712" spans="4:4">
      <c r="D712"/>
    </row>
    <row r="713" spans="4:4">
      <c r="D713"/>
    </row>
    <row r="714" spans="4:4">
      <c r="D714"/>
    </row>
    <row r="715" spans="4:4">
      <c r="D715"/>
    </row>
    <row r="716" spans="4:4">
      <c r="D716"/>
    </row>
    <row r="717" spans="4:4">
      <c r="D717"/>
    </row>
    <row r="718" spans="4:4">
      <c r="D718"/>
    </row>
    <row r="719" spans="4:4">
      <c r="D719"/>
    </row>
    <row r="720" spans="4:4">
      <c r="D720"/>
    </row>
    <row r="721" spans="4:4">
      <c r="D721"/>
    </row>
    <row r="722" spans="4:4">
      <c r="D722"/>
    </row>
    <row r="723" spans="4:4">
      <c r="D723"/>
    </row>
    <row r="724" spans="4:4">
      <c r="D724"/>
    </row>
    <row r="725" spans="4:4">
      <c r="D725"/>
    </row>
    <row r="726" spans="4:4">
      <c r="D726"/>
    </row>
    <row r="727" spans="4:4">
      <c r="D727"/>
    </row>
    <row r="728" spans="4:4">
      <c r="D728"/>
    </row>
    <row r="729" spans="4:4">
      <c r="D729"/>
    </row>
    <row r="730" spans="4:4">
      <c r="D730"/>
    </row>
    <row r="731" spans="4:4">
      <c r="D731"/>
    </row>
    <row r="732" spans="4:4">
      <c r="D732"/>
    </row>
    <row r="733" spans="4:4">
      <c r="D733"/>
    </row>
    <row r="734" spans="4:4">
      <c r="D734"/>
    </row>
    <row r="735" spans="4:4">
      <c r="D735"/>
    </row>
    <row r="736" spans="4:4">
      <c r="D736"/>
    </row>
    <row r="737" spans="4:4">
      <c r="D737"/>
    </row>
    <row r="738" spans="4:4">
      <c r="D738"/>
    </row>
    <row r="739" spans="4:4">
      <c r="D739"/>
    </row>
    <row r="740" spans="4:4">
      <c r="D740"/>
    </row>
    <row r="741" spans="4:4">
      <c r="D741"/>
    </row>
    <row r="742" spans="4:4">
      <c r="D742"/>
    </row>
    <row r="743" spans="4:4">
      <c r="D743"/>
    </row>
    <row r="744" spans="4:4">
      <c r="D744"/>
    </row>
    <row r="745" spans="4:4">
      <c r="D745"/>
    </row>
    <row r="746" spans="4:4">
      <c r="D746"/>
    </row>
    <row r="747" spans="4:4">
      <c r="D747"/>
    </row>
    <row r="748" spans="4:4">
      <c r="D748"/>
    </row>
    <row r="749" spans="4:4">
      <c r="D749"/>
    </row>
    <row r="750" spans="4:4">
      <c r="D750"/>
    </row>
    <row r="751" spans="4:4">
      <c r="D751"/>
    </row>
    <row r="752" spans="4:4">
      <c r="D752"/>
    </row>
    <row r="753" spans="4:4">
      <c r="D753"/>
    </row>
    <row r="754" spans="4:4">
      <c r="D754"/>
    </row>
    <row r="755" spans="4:4">
      <c r="D755"/>
    </row>
    <row r="756" spans="4:4">
      <c r="D756"/>
    </row>
    <row r="757" spans="4:4">
      <c r="D757"/>
    </row>
    <row r="758" spans="4:4">
      <c r="D758"/>
    </row>
    <row r="759" spans="4:4">
      <c r="D759"/>
    </row>
    <row r="760" spans="4:4">
      <c r="D760"/>
    </row>
    <row r="761" spans="4:4">
      <c r="D761"/>
    </row>
    <row r="762" spans="4:4">
      <c r="D762"/>
    </row>
    <row r="763" spans="4:4">
      <c r="D763"/>
    </row>
    <row r="764" spans="4:4">
      <c r="D764"/>
    </row>
    <row r="765" spans="4:4">
      <c r="D765"/>
    </row>
    <row r="766" spans="4:4">
      <c r="D766"/>
    </row>
    <row r="767" spans="4:4">
      <c r="D767"/>
    </row>
    <row r="768" spans="4:4">
      <c r="D768"/>
    </row>
    <row r="769" spans="4:4">
      <c r="D769"/>
    </row>
    <row r="770" spans="4:4">
      <c r="D770"/>
    </row>
    <row r="771" spans="4:4">
      <c r="D771"/>
    </row>
    <row r="772" spans="4:4">
      <c r="D772"/>
    </row>
    <row r="773" spans="4:4">
      <c r="D773"/>
    </row>
    <row r="774" spans="4:4">
      <c r="D774"/>
    </row>
    <row r="775" spans="4:4">
      <c r="D775"/>
    </row>
    <row r="776" spans="4:4">
      <c r="D776"/>
    </row>
    <row r="777" spans="4:4">
      <c r="D777"/>
    </row>
    <row r="778" spans="4:4">
      <c r="D778"/>
    </row>
    <row r="779" spans="4:4">
      <c r="D779"/>
    </row>
    <row r="780" spans="4:4">
      <c r="D780"/>
    </row>
    <row r="781" spans="4:4">
      <c r="D781"/>
    </row>
    <row r="782" spans="4:4">
      <c r="D782"/>
    </row>
    <row r="783" spans="4:4">
      <c r="D783"/>
    </row>
    <row r="784" spans="4:4">
      <c r="D784"/>
    </row>
    <row r="785" spans="4:4">
      <c r="D785"/>
    </row>
    <row r="786" spans="4:4">
      <c r="D786"/>
    </row>
    <row r="787" spans="4:4">
      <c r="D787"/>
    </row>
    <row r="788" spans="4:4">
      <c r="D788"/>
    </row>
    <row r="789" spans="4:4">
      <c r="D789"/>
    </row>
    <row r="790" spans="4:4">
      <c r="D790"/>
    </row>
    <row r="791" spans="4:4">
      <c r="D791"/>
    </row>
    <row r="792" spans="4:4">
      <c r="D792"/>
    </row>
    <row r="793" spans="4:4">
      <c r="D793"/>
    </row>
    <row r="794" spans="4:4">
      <c r="D794"/>
    </row>
    <row r="795" spans="4:4">
      <c r="D795"/>
    </row>
    <row r="796" spans="4:4">
      <c r="D796"/>
    </row>
    <row r="797" spans="4:4">
      <c r="D797"/>
    </row>
    <row r="798" spans="4:4">
      <c r="D798"/>
    </row>
    <row r="799" spans="4:4">
      <c r="D799"/>
    </row>
    <row r="800" spans="4:4">
      <c r="D800"/>
    </row>
    <row r="801" spans="4:4">
      <c r="D801"/>
    </row>
    <row r="802" spans="4:4">
      <c r="D802"/>
    </row>
    <row r="803" spans="4:4">
      <c r="D803"/>
    </row>
    <row r="804" spans="4:4">
      <c r="D804"/>
    </row>
    <row r="805" spans="4:4">
      <c r="D805"/>
    </row>
    <row r="806" spans="4:4">
      <c r="D806"/>
    </row>
    <row r="807" spans="4:4">
      <c r="D807"/>
    </row>
    <row r="808" spans="4:4">
      <c r="D808"/>
    </row>
    <row r="809" spans="4:4">
      <c r="D809"/>
    </row>
    <row r="810" spans="4:4">
      <c r="D810"/>
    </row>
    <row r="811" spans="4:4">
      <c r="D811"/>
    </row>
    <row r="812" spans="4:4">
      <c r="D812"/>
    </row>
    <row r="813" spans="4:4">
      <c r="D813"/>
    </row>
    <row r="814" spans="4:4">
      <c r="D814"/>
    </row>
    <row r="815" spans="4:4">
      <c r="D815"/>
    </row>
    <row r="816" spans="4:4">
      <c r="D816"/>
    </row>
    <row r="817" spans="4:4">
      <c r="D817"/>
    </row>
    <row r="818" spans="4:4">
      <c r="D818"/>
    </row>
    <row r="819" spans="4:4">
      <c r="D819"/>
    </row>
    <row r="820" spans="4:4">
      <c r="D820"/>
    </row>
    <row r="821" spans="4:4">
      <c r="D821"/>
    </row>
    <row r="822" spans="4:4">
      <c r="D822"/>
    </row>
    <row r="823" spans="4:4">
      <c r="D823"/>
    </row>
    <row r="824" spans="4:4">
      <c r="D824"/>
    </row>
    <row r="825" spans="4:4">
      <c r="D825"/>
    </row>
    <row r="826" spans="4:4">
      <c r="D826"/>
    </row>
    <row r="827" spans="4:4">
      <c r="D827"/>
    </row>
    <row r="828" spans="4:4">
      <c r="D828"/>
    </row>
    <row r="829" spans="4:4">
      <c r="D829"/>
    </row>
    <row r="830" spans="4:4">
      <c r="D830"/>
    </row>
    <row r="831" spans="4:4">
      <c r="D831"/>
    </row>
    <row r="832" spans="4:4">
      <c r="D832"/>
    </row>
    <row r="833" spans="4:4">
      <c r="D833"/>
    </row>
    <row r="834" spans="4:4">
      <c r="D834"/>
    </row>
    <row r="835" spans="4:4">
      <c r="D835"/>
    </row>
    <row r="836" spans="4:4">
      <c r="D836"/>
    </row>
    <row r="837" spans="4:4">
      <c r="D837"/>
    </row>
    <row r="838" spans="4:4">
      <c r="D838"/>
    </row>
    <row r="839" spans="4:4">
      <c r="D839"/>
    </row>
    <row r="840" spans="4:4">
      <c r="D840"/>
    </row>
    <row r="841" spans="4:4">
      <c r="D841"/>
    </row>
    <row r="842" spans="4:4">
      <c r="D842"/>
    </row>
    <row r="843" spans="4:4">
      <c r="D843"/>
    </row>
    <row r="844" spans="4:4">
      <c r="D844"/>
    </row>
    <row r="845" spans="4:4">
      <c r="D845"/>
    </row>
    <row r="846" spans="4:4">
      <c r="D846"/>
    </row>
    <row r="847" spans="4:4">
      <c r="D847"/>
    </row>
    <row r="848" spans="4:4">
      <c r="D848"/>
    </row>
    <row r="849" spans="4:4">
      <c r="D849"/>
    </row>
    <row r="850" spans="4:4">
      <c r="D850"/>
    </row>
    <row r="851" spans="4:4">
      <c r="D851"/>
    </row>
    <row r="852" spans="4:4">
      <c r="D852"/>
    </row>
    <row r="853" spans="4:4">
      <c r="D853"/>
    </row>
    <row r="854" spans="4:4">
      <c r="D854"/>
    </row>
    <row r="855" spans="4:4">
      <c r="D855"/>
    </row>
    <row r="856" spans="4:4">
      <c r="D856"/>
    </row>
    <row r="857" spans="4:4">
      <c r="D857"/>
    </row>
    <row r="858" spans="4:4">
      <c r="D858"/>
    </row>
    <row r="859" spans="4:4">
      <c r="D859"/>
    </row>
    <row r="860" spans="4:4">
      <c r="D860"/>
    </row>
    <row r="861" spans="4:4">
      <c r="D861"/>
    </row>
    <row r="862" spans="4:4">
      <c r="D862"/>
    </row>
    <row r="863" spans="4:4">
      <c r="D863"/>
    </row>
    <row r="864" spans="4:4">
      <c r="D864"/>
    </row>
    <row r="865" spans="4:4">
      <c r="D865"/>
    </row>
    <row r="866" spans="4:4">
      <c r="D866"/>
    </row>
    <row r="867" spans="4:4">
      <c r="D867"/>
    </row>
    <row r="868" spans="4:4">
      <c r="D868"/>
    </row>
    <row r="869" spans="4:4">
      <c r="D869"/>
    </row>
    <row r="870" spans="4:4">
      <c r="D870"/>
    </row>
    <row r="871" spans="4:4">
      <c r="D871"/>
    </row>
    <row r="872" spans="4:4">
      <c r="D872"/>
    </row>
    <row r="873" spans="4:4">
      <c r="D873"/>
    </row>
    <row r="874" spans="4:4">
      <c r="D874"/>
    </row>
    <row r="875" spans="4:4">
      <c r="D875"/>
    </row>
    <row r="876" spans="4:4">
      <c r="D876"/>
    </row>
    <row r="877" spans="4:4">
      <c r="D877"/>
    </row>
    <row r="878" spans="4:4">
      <c r="D878"/>
    </row>
    <row r="879" spans="4:4">
      <c r="D879"/>
    </row>
    <row r="880" spans="4:4">
      <c r="D880"/>
    </row>
    <row r="881" spans="4:4">
      <c r="D881"/>
    </row>
    <row r="882" spans="4:4">
      <c r="D882"/>
    </row>
    <row r="883" spans="4:4">
      <c r="D883"/>
    </row>
    <row r="884" spans="4:4">
      <c r="D884"/>
    </row>
    <row r="885" spans="4:4">
      <c r="D885"/>
    </row>
    <row r="886" spans="4:4">
      <c r="D886"/>
    </row>
    <row r="887" spans="4:4">
      <c r="D887"/>
    </row>
    <row r="888" spans="4:4">
      <c r="D888"/>
    </row>
    <row r="889" spans="4:4">
      <c r="D889"/>
    </row>
    <row r="890" spans="4:4">
      <c r="D890"/>
    </row>
    <row r="891" spans="4:4">
      <c r="D891"/>
    </row>
    <row r="892" spans="4:4">
      <c r="D892"/>
    </row>
    <row r="893" spans="4:4">
      <c r="D893"/>
    </row>
    <row r="894" spans="4:4">
      <c r="D894"/>
    </row>
    <row r="895" spans="4:4">
      <c r="D895"/>
    </row>
    <row r="896" spans="4:4">
      <c r="D896"/>
    </row>
    <row r="897" spans="4:4">
      <c r="D897"/>
    </row>
    <row r="898" spans="4:4">
      <c r="D898"/>
    </row>
    <row r="899" spans="4:4">
      <c r="D899"/>
    </row>
    <row r="900" spans="4:4">
      <c r="D900"/>
    </row>
    <row r="901" spans="4:4">
      <c r="D901"/>
    </row>
    <row r="902" spans="4:4">
      <c r="D902"/>
    </row>
    <row r="903" spans="4:4">
      <c r="D903"/>
    </row>
    <row r="904" spans="4:4">
      <c r="D904"/>
    </row>
    <row r="905" spans="4:4">
      <c r="D905"/>
    </row>
    <row r="906" spans="4:4">
      <c r="D906"/>
    </row>
    <row r="907" spans="4:4">
      <c r="D907"/>
    </row>
    <row r="908" spans="4:4">
      <c r="D908"/>
    </row>
    <row r="909" spans="4:4">
      <c r="D909"/>
    </row>
    <row r="910" spans="4:4">
      <c r="D910"/>
    </row>
    <row r="911" spans="4:4">
      <c r="D911"/>
    </row>
    <row r="912" spans="4:4">
      <c r="D912"/>
    </row>
    <row r="913" spans="4:4">
      <c r="D913"/>
    </row>
    <row r="914" spans="4:4">
      <c r="D914"/>
    </row>
    <row r="915" spans="4:4">
      <c r="D915"/>
    </row>
    <row r="916" spans="4:4">
      <c r="D916"/>
    </row>
    <row r="917" spans="4:4">
      <c r="D917"/>
    </row>
    <row r="918" spans="4:4">
      <c r="D918"/>
    </row>
    <row r="919" spans="4:4">
      <c r="D919"/>
    </row>
    <row r="920" spans="4:4">
      <c r="D920"/>
    </row>
    <row r="921" spans="4:4">
      <c r="D921"/>
    </row>
    <row r="922" spans="4:4">
      <c r="D922"/>
    </row>
    <row r="923" spans="4:4">
      <c r="D923"/>
    </row>
    <row r="924" spans="4:4">
      <c r="D924"/>
    </row>
    <row r="925" spans="4:4">
      <c r="D925"/>
    </row>
    <row r="926" spans="4:4">
      <c r="D926"/>
    </row>
    <row r="927" spans="4:4">
      <c r="D927"/>
    </row>
    <row r="928" spans="4:4">
      <c r="D928"/>
    </row>
    <row r="929" spans="4:4">
      <c r="D929"/>
    </row>
    <row r="930" spans="4:4">
      <c r="D930"/>
    </row>
    <row r="931" spans="4:4">
      <c r="D931"/>
    </row>
    <row r="932" spans="4:4">
      <c r="D932"/>
    </row>
    <row r="933" spans="4:4">
      <c r="D933"/>
    </row>
    <row r="934" spans="4:4">
      <c r="D934"/>
    </row>
    <row r="935" spans="4:4">
      <c r="D935"/>
    </row>
    <row r="936" spans="4:4">
      <c r="D936"/>
    </row>
    <row r="937" spans="4:4">
      <c r="D937"/>
    </row>
    <row r="938" spans="4:4">
      <c r="D938"/>
    </row>
    <row r="939" spans="4:4">
      <c r="D939"/>
    </row>
    <row r="940" spans="4:4">
      <c r="D940"/>
    </row>
    <row r="941" spans="4:4">
      <c r="D941"/>
    </row>
    <row r="942" spans="4:4">
      <c r="D942"/>
    </row>
    <row r="943" spans="4:4">
      <c r="D943"/>
    </row>
    <row r="944" spans="4:4">
      <c r="D944"/>
    </row>
    <row r="945" spans="4:4">
      <c r="D945"/>
    </row>
    <row r="946" spans="4:4">
      <c r="D946"/>
    </row>
    <row r="947" spans="4:4">
      <c r="D947"/>
    </row>
    <row r="948" spans="4:4">
      <c r="D948"/>
    </row>
    <row r="949" spans="4:4">
      <c r="D949"/>
    </row>
    <row r="950" spans="4:4">
      <c r="D950"/>
    </row>
    <row r="951" spans="4:4">
      <c r="D951"/>
    </row>
    <row r="952" spans="4:4">
      <c r="D952"/>
    </row>
    <row r="953" spans="4:4">
      <c r="D953"/>
    </row>
    <row r="954" spans="4:4">
      <c r="D954"/>
    </row>
    <row r="955" spans="4:4">
      <c r="D955"/>
    </row>
    <row r="956" spans="4:4">
      <c r="D956"/>
    </row>
    <row r="957" spans="4:4">
      <c r="D957"/>
    </row>
    <row r="958" spans="4:4">
      <c r="D958"/>
    </row>
    <row r="959" spans="4:4">
      <c r="D959"/>
    </row>
    <row r="960" spans="4:4">
      <c r="D960"/>
    </row>
    <row r="961" spans="4:4">
      <c r="D961"/>
    </row>
    <row r="962" spans="4:4">
      <c r="D962"/>
    </row>
    <row r="963" spans="4:4">
      <c r="D963"/>
    </row>
    <row r="964" spans="4:4">
      <c r="D964"/>
    </row>
    <row r="965" spans="4:4">
      <c r="D965"/>
    </row>
    <row r="966" spans="4:4">
      <c r="D966"/>
    </row>
    <row r="967" spans="4:4">
      <c r="D967"/>
    </row>
    <row r="968" spans="4:4">
      <c r="D968"/>
    </row>
    <row r="969" spans="4:4">
      <c r="D969"/>
    </row>
    <row r="970" spans="4:4">
      <c r="D970"/>
    </row>
    <row r="971" spans="4:4">
      <c r="D971"/>
    </row>
    <row r="972" spans="4:4">
      <c r="D972"/>
    </row>
    <row r="973" spans="4:4">
      <c r="D973"/>
    </row>
    <row r="974" spans="4:4">
      <c r="D974"/>
    </row>
    <row r="975" spans="4:4">
      <c r="D975"/>
    </row>
    <row r="976" spans="4:4">
      <c r="D976"/>
    </row>
    <row r="977" spans="4:4">
      <c r="D977"/>
    </row>
    <row r="978" spans="4:4">
      <c r="D978"/>
    </row>
    <row r="979" spans="4:4">
      <c r="D979"/>
    </row>
    <row r="980" spans="4:4">
      <c r="D980"/>
    </row>
    <row r="981" spans="4:4">
      <c r="D981"/>
    </row>
    <row r="982" spans="4:4">
      <c r="D982"/>
    </row>
    <row r="983" spans="4:4">
      <c r="D983"/>
    </row>
    <row r="984" spans="4:4">
      <c r="D984"/>
    </row>
    <row r="985" spans="4:4">
      <c r="D985"/>
    </row>
    <row r="986" spans="4:4">
      <c r="D986"/>
    </row>
    <row r="987" spans="4:4">
      <c r="D987"/>
    </row>
    <row r="988" spans="4:4">
      <c r="D988"/>
    </row>
    <row r="989" spans="4:4">
      <c r="D989"/>
    </row>
    <row r="990" spans="4:4">
      <c r="D990"/>
    </row>
    <row r="991" spans="4:4">
      <c r="D991"/>
    </row>
    <row r="992" spans="4:4">
      <c r="D992"/>
    </row>
    <row r="993" spans="4:4">
      <c r="D993"/>
    </row>
    <row r="994" spans="4:4">
      <c r="D994"/>
    </row>
    <row r="995" spans="4:4">
      <c r="D995"/>
    </row>
    <row r="996" spans="4:4">
      <c r="D996"/>
    </row>
    <row r="997" spans="4:4">
      <c r="D997"/>
    </row>
    <row r="998" spans="4:4">
      <c r="D998"/>
    </row>
    <row r="999" spans="4:4">
      <c r="D999"/>
    </row>
    <row r="1000" spans="4:4">
      <c r="D1000"/>
    </row>
    <row r="1001" spans="4:4">
      <c r="D1001"/>
    </row>
    <row r="1002" spans="4:4">
      <c r="D1002"/>
    </row>
    <row r="1003" spans="4:4">
      <c r="D1003"/>
    </row>
    <row r="1004" spans="4:4">
      <c r="D1004"/>
    </row>
    <row r="1005" spans="4:4">
      <c r="D1005"/>
    </row>
    <row r="1006" spans="4:4">
      <c r="D1006"/>
    </row>
    <row r="1007" spans="4:4">
      <c r="D1007"/>
    </row>
    <row r="1008" spans="4:4">
      <c r="D1008"/>
    </row>
    <row r="1009" spans="4:4">
      <c r="D1009"/>
    </row>
    <row r="1010" spans="4:4">
      <c r="D1010"/>
    </row>
    <row r="1011" spans="4:4">
      <c r="D1011"/>
    </row>
    <row r="1012" spans="4:4">
      <c r="D1012"/>
    </row>
    <row r="1013" spans="4:4">
      <c r="D1013"/>
    </row>
    <row r="1014" spans="4:4">
      <c r="D1014"/>
    </row>
    <row r="1015" spans="4:4">
      <c r="D1015"/>
    </row>
    <row r="1016" spans="4:4">
      <c r="D1016"/>
    </row>
    <row r="1017" spans="4:4">
      <c r="D1017"/>
    </row>
    <row r="1018" spans="4:4">
      <c r="D1018"/>
    </row>
    <row r="1019" spans="4:4">
      <c r="D1019"/>
    </row>
    <row r="1020" spans="4:4">
      <c r="D1020"/>
    </row>
    <row r="1021" spans="4:4">
      <c r="D1021"/>
    </row>
    <row r="1022" spans="4:4">
      <c r="D1022"/>
    </row>
    <row r="1023" spans="4:4">
      <c r="D1023"/>
    </row>
    <row r="1024" spans="4:4">
      <c r="D1024"/>
    </row>
    <row r="1025" spans="4:4">
      <c r="D1025"/>
    </row>
    <row r="1026" spans="4:4">
      <c r="D1026"/>
    </row>
    <row r="1027" spans="4:4">
      <c r="D1027"/>
    </row>
    <row r="1028" spans="4:4">
      <c r="D1028"/>
    </row>
    <row r="1029" spans="4:4">
      <c r="D1029"/>
    </row>
    <row r="1030" spans="4:4">
      <c r="D1030"/>
    </row>
    <row r="1031" spans="4:4">
      <c r="D1031"/>
    </row>
    <row r="1032" spans="4:4">
      <c r="D1032"/>
    </row>
    <row r="1033" spans="4:4">
      <c r="D1033"/>
    </row>
    <row r="1034" spans="4:4">
      <c r="D1034"/>
    </row>
    <row r="1035" spans="4:4">
      <c r="D1035"/>
    </row>
    <row r="1036" spans="4:4">
      <c r="D1036"/>
    </row>
    <row r="1037" spans="4:4">
      <c r="D1037"/>
    </row>
    <row r="1038" spans="4:4">
      <c r="D1038"/>
    </row>
    <row r="1039" spans="4:4">
      <c r="D1039"/>
    </row>
    <row r="1040" spans="4:4">
      <c r="D1040"/>
    </row>
    <row r="1041" spans="4:4">
      <c r="D1041"/>
    </row>
    <row r="1042" spans="4:4">
      <c r="D1042"/>
    </row>
    <row r="1043" spans="4:4">
      <c r="D1043"/>
    </row>
    <row r="1044" spans="4:4">
      <c r="D1044"/>
    </row>
    <row r="1045" spans="4:4">
      <c r="D1045"/>
    </row>
    <row r="1046" spans="4:4">
      <c r="D1046"/>
    </row>
    <row r="1047" spans="4:4">
      <c r="D1047"/>
    </row>
    <row r="1048" spans="4:4">
      <c r="D1048"/>
    </row>
    <row r="1049" spans="4:4">
      <c r="D1049"/>
    </row>
    <row r="1050" spans="4:4">
      <c r="D1050"/>
    </row>
    <row r="1051" spans="4:4">
      <c r="D1051"/>
    </row>
    <row r="1052" spans="4:4">
      <c r="D1052"/>
    </row>
    <row r="1053" spans="4:4">
      <c r="D1053"/>
    </row>
    <row r="1054" spans="4:4">
      <c r="D1054"/>
    </row>
    <row r="1055" spans="4:4">
      <c r="D1055"/>
    </row>
    <row r="1056" spans="4:4">
      <c r="D1056"/>
    </row>
    <row r="1057" spans="4:4">
      <c r="D1057"/>
    </row>
    <row r="1058" spans="4:4">
      <c r="D1058"/>
    </row>
    <row r="1059" spans="4:4">
      <c r="D1059"/>
    </row>
    <row r="1060" spans="4:4">
      <c r="D1060"/>
    </row>
    <row r="1061" spans="4:4">
      <c r="D1061"/>
    </row>
    <row r="1062" spans="4:4">
      <c r="D1062"/>
    </row>
    <row r="1063" spans="4:4">
      <c r="D1063"/>
    </row>
    <row r="1064" spans="4:4">
      <c r="D1064"/>
    </row>
    <row r="1065" spans="4:4">
      <c r="D1065"/>
    </row>
    <row r="1066" spans="4:4">
      <c r="D1066"/>
    </row>
    <row r="1067" spans="4:4">
      <c r="D1067"/>
    </row>
    <row r="1068" spans="4:4">
      <c r="D1068"/>
    </row>
    <row r="1069" spans="4:4">
      <c r="D1069"/>
    </row>
    <row r="1070" spans="4:4">
      <c r="D1070"/>
    </row>
    <row r="1071" spans="4:4">
      <c r="D1071"/>
    </row>
    <row r="1072" spans="4:4">
      <c r="D1072"/>
    </row>
    <row r="1073" spans="4:4">
      <c r="D1073"/>
    </row>
    <row r="1074" spans="4:4">
      <c r="D1074"/>
    </row>
    <row r="1075" spans="4:4">
      <c r="D1075"/>
    </row>
    <row r="1076" spans="4:4">
      <c r="D1076"/>
    </row>
    <row r="1077" spans="4:4">
      <c r="D1077"/>
    </row>
    <row r="1078" spans="4:4">
      <c r="D1078"/>
    </row>
    <row r="1079" spans="4:4">
      <c r="D1079"/>
    </row>
    <row r="1080" spans="4:4">
      <c r="D1080"/>
    </row>
    <row r="1081" spans="4:4">
      <c r="D1081"/>
    </row>
    <row r="1082" spans="4:4">
      <c r="D1082"/>
    </row>
    <row r="1083" spans="4:4">
      <c r="D1083"/>
    </row>
    <row r="1084" spans="4:4">
      <c r="D1084"/>
    </row>
    <row r="1085" spans="4:4">
      <c r="D1085"/>
    </row>
    <row r="1086" spans="4:4">
      <c r="D1086"/>
    </row>
    <row r="1087" spans="4:4">
      <c r="D1087"/>
    </row>
    <row r="1088" spans="4:4">
      <c r="D1088"/>
    </row>
    <row r="1089" spans="4:4">
      <c r="D1089"/>
    </row>
    <row r="1090" spans="4:4">
      <c r="D1090"/>
    </row>
    <row r="1091" spans="4:4">
      <c r="D1091"/>
    </row>
    <row r="1092" spans="4:4">
      <c r="D1092"/>
    </row>
    <row r="1093" spans="4:4">
      <c r="D1093"/>
    </row>
    <row r="1094" spans="4:4">
      <c r="D1094"/>
    </row>
    <row r="1095" spans="4:4">
      <c r="D1095"/>
    </row>
    <row r="1096" spans="4:4">
      <c r="D1096"/>
    </row>
    <row r="1097" spans="4:4">
      <c r="D1097"/>
    </row>
    <row r="1098" spans="4:4">
      <c r="D1098"/>
    </row>
    <row r="1099" spans="4:4">
      <c r="D1099"/>
    </row>
    <row r="1100" spans="4:4">
      <c r="D1100"/>
    </row>
    <row r="1101" spans="4:4">
      <c r="D1101"/>
    </row>
    <row r="1102" spans="4:4">
      <c r="D1102"/>
    </row>
    <row r="1103" spans="4:4">
      <c r="D1103"/>
    </row>
    <row r="1104" spans="4:4">
      <c r="D1104"/>
    </row>
    <row r="1105" spans="4:4">
      <c r="D1105"/>
    </row>
    <row r="1106" spans="4:4">
      <c r="D1106"/>
    </row>
    <row r="1107" spans="4:4">
      <c r="D1107"/>
    </row>
    <row r="1108" spans="4:4">
      <c r="D1108"/>
    </row>
    <row r="1109" spans="4:4">
      <c r="D1109"/>
    </row>
    <row r="1110" spans="4:4">
      <c r="D1110"/>
    </row>
    <row r="1111" spans="4:4">
      <c r="D1111"/>
    </row>
    <row r="1112" spans="4:4">
      <c r="D1112"/>
    </row>
    <row r="1113" spans="4:4">
      <c r="D1113"/>
    </row>
    <row r="1114" spans="4:4">
      <c r="D1114"/>
    </row>
    <row r="1115" spans="4:4">
      <c r="D1115"/>
    </row>
    <row r="1116" spans="4:4">
      <c r="D1116"/>
    </row>
    <row r="1117" spans="4:4">
      <c r="D1117"/>
    </row>
    <row r="1118" spans="4:4">
      <c r="D1118"/>
    </row>
    <row r="1119" spans="4:4">
      <c r="D1119"/>
    </row>
    <row r="1120" spans="4:4">
      <c r="D1120"/>
    </row>
    <row r="1121" spans="4:4">
      <c r="D1121"/>
    </row>
    <row r="1122" spans="4:4">
      <c r="D1122"/>
    </row>
    <row r="1123" spans="4:4">
      <c r="D1123"/>
    </row>
    <row r="1124" spans="4:4">
      <c r="D1124"/>
    </row>
    <row r="1125" spans="4:4">
      <c r="D1125"/>
    </row>
    <row r="1126" spans="4:4">
      <c r="D1126"/>
    </row>
    <row r="1127" spans="4:4">
      <c r="D1127"/>
    </row>
    <row r="1128" spans="4:4">
      <c r="D1128"/>
    </row>
    <row r="1129" spans="4:4">
      <c r="D1129"/>
    </row>
    <row r="1130" spans="4:4">
      <c r="D1130"/>
    </row>
    <row r="1131" spans="4:4">
      <c r="D1131"/>
    </row>
    <row r="1132" spans="4:4">
      <c r="D1132"/>
    </row>
    <row r="1133" spans="4:4">
      <c r="D1133"/>
    </row>
    <row r="1134" spans="4:4">
      <c r="D1134"/>
    </row>
    <row r="1135" spans="4:4">
      <c r="D1135"/>
    </row>
    <row r="1136" spans="4:4">
      <c r="D1136"/>
    </row>
    <row r="1137" spans="4:4">
      <c r="D1137"/>
    </row>
    <row r="1138" spans="4:4">
      <c r="D1138"/>
    </row>
    <row r="1139" spans="4:4">
      <c r="D1139"/>
    </row>
    <row r="1140" spans="4:4">
      <c r="D1140"/>
    </row>
    <row r="1141" spans="4:4">
      <c r="D1141"/>
    </row>
    <row r="1142" spans="4:4">
      <c r="D1142"/>
    </row>
    <row r="1143" spans="4:4">
      <c r="D1143"/>
    </row>
    <row r="1144" spans="4:4">
      <c r="D1144"/>
    </row>
    <row r="1145" spans="4:4">
      <c r="D1145"/>
    </row>
    <row r="1146" spans="4:4">
      <c r="D1146"/>
    </row>
    <row r="1147" spans="4:4">
      <c r="D1147"/>
    </row>
    <row r="1148" spans="4:4">
      <c r="D1148"/>
    </row>
    <row r="1149" spans="4:4">
      <c r="D1149"/>
    </row>
    <row r="1150" spans="4:4">
      <c r="D1150"/>
    </row>
    <row r="1151" spans="4:4">
      <c r="D1151"/>
    </row>
    <row r="1152" spans="4:4">
      <c r="D1152"/>
    </row>
    <row r="1153" spans="4:4">
      <c r="D1153"/>
    </row>
    <row r="1154" spans="4:4">
      <c r="D1154"/>
    </row>
    <row r="1155" spans="4:4">
      <c r="D1155"/>
    </row>
    <row r="1156" spans="4:4">
      <c r="D1156"/>
    </row>
    <row r="1157" spans="4:4">
      <c r="D1157"/>
    </row>
    <row r="1158" spans="4:4">
      <c r="D1158"/>
    </row>
    <row r="1159" spans="4:4">
      <c r="D1159"/>
    </row>
    <row r="1160" spans="4:4">
      <c r="D1160"/>
    </row>
    <row r="1161" spans="4:4">
      <c r="D1161"/>
    </row>
    <row r="1162" spans="4:4">
      <c r="D1162"/>
    </row>
    <row r="1163" spans="4:4">
      <c r="D1163"/>
    </row>
    <row r="1164" spans="4:4">
      <c r="D1164"/>
    </row>
    <row r="1165" spans="4:4">
      <c r="D1165"/>
    </row>
    <row r="1166" spans="4:4">
      <c r="D1166"/>
    </row>
    <row r="1167" spans="4:4">
      <c r="D1167"/>
    </row>
    <row r="1168" spans="4:4">
      <c r="D1168"/>
    </row>
    <row r="1169" spans="4:4">
      <c r="D1169"/>
    </row>
    <row r="1170" spans="4:4">
      <c r="D1170"/>
    </row>
    <row r="1171" spans="4:4">
      <c r="D1171"/>
    </row>
    <row r="1172" spans="4:4">
      <c r="D1172"/>
    </row>
    <row r="1173" spans="4:4">
      <c r="D1173"/>
    </row>
    <row r="1174" spans="4:4">
      <c r="D1174"/>
    </row>
    <row r="1175" spans="4:4">
      <c r="D1175"/>
    </row>
    <row r="1176" spans="4:4">
      <c r="D1176"/>
    </row>
    <row r="1177" spans="4:4">
      <c r="D1177"/>
    </row>
    <row r="1178" spans="4:4">
      <c r="D1178"/>
    </row>
    <row r="1179" spans="4:4">
      <c r="D1179"/>
    </row>
    <row r="1180" spans="4:4">
      <c r="D1180"/>
    </row>
    <row r="1181" spans="4:4">
      <c r="D1181"/>
    </row>
    <row r="1182" spans="4:4">
      <c r="D1182"/>
    </row>
    <row r="1183" spans="4:4">
      <c r="D1183"/>
    </row>
    <row r="1184" spans="4:4">
      <c r="D1184"/>
    </row>
    <row r="1185" spans="4:4">
      <c r="D1185"/>
    </row>
    <row r="1186" spans="4:4">
      <c r="D1186"/>
    </row>
    <row r="1187" spans="4:4">
      <c r="D1187"/>
    </row>
    <row r="1188" spans="4:4">
      <c r="D1188"/>
    </row>
    <row r="1189" spans="4:4">
      <c r="D1189"/>
    </row>
    <row r="1190" spans="4:4">
      <c r="D1190"/>
    </row>
    <row r="1191" spans="4:4">
      <c r="D1191"/>
    </row>
    <row r="1192" spans="4:4">
      <c r="D1192"/>
    </row>
    <row r="1193" spans="4:4">
      <c r="D1193"/>
    </row>
    <row r="1194" spans="4:4">
      <c r="D1194"/>
    </row>
    <row r="1195" spans="4:4">
      <c r="D1195"/>
    </row>
    <row r="1196" spans="4:4">
      <c r="D1196"/>
    </row>
    <row r="1197" spans="4:4">
      <c r="D1197"/>
    </row>
    <row r="1198" spans="4:4">
      <c r="D1198"/>
    </row>
    <row r="1199" spans="4:4">
      <c r="D1199"/>
    </row>
    <row r="1200" spans="4:4">
      <c r="D1200"/>
    </row>
    <row r="1201" spans="4:4">
      <c r="D1201"/>
    </row>
    <row r="1202" spans="4:4">
      <c r="D1202"/>
    </row>
    <row r="1203" spans="4:4">
      <c r="D1203"/>
    </row>
    <row r="1204" spans="4:4">
      <c r="D1204"/>
    </row>
    <row r="1205" spans="4:4">
      <c r="D1205"/>
    </row>
    <row r="1206" spans="4:4">
      <c r="D1206"/>
    </row>
    <row r="1207" spans="4:4">
      <c r="D1207"/>
    </row>
    <row r="1208" spans="4:4">
      <c r="D1208"/>
    </row>
    <row r="1209" spans="4:4">
      <c r="D1209"/>
    </row>
    <row r="1210" spans="4:4">
      <c r="D1210"/>
    </row>
    <row r="1211" spans="4:4">
      <c r="D1211"/>
    </row>
    <row r="1212" spans="4:4">
      <c r="D1212"/>
    </row>
    <row r="1213" spans="4:4">
      <c r="D1213"/>
    </row>
    <row r="1214" spans="4:4">
      <c r="D1214"/>
    </row>
    <row r="1215" spans="4:4">
      <c r="D1215"/>
    </row>
    <row r="1216" spans="4:4">
      <c r="D1216"/>
    </row>
    <row r="1217" spans="4:4">
      <c r="D1217"/>
    </row>
    <row r="1218" spans="4:4">
      <c r="D1218"/>
    </row>
    <row r="1219" spans="4:4">
      <c r="D1219"/>
    </row>
    <row r="1220" spans="4:4">
      <c r="D1220"/>
    </row>
    <row r="1221" spans="4:4">
      <c r="D1221"/>
    </row>
    <row r="1222" spans="4:4">
      <c r="D1222"/>
    </row>
    <row r="1223" spans="4:4">
      <c r="D1223"/>
    </row>
    <row r="1224" spans="4:4">
      <c r="D1224"/>
    </row>
    <row r="1225" spans="4:4">
      <c r="D1225"/>
    </row>
    <row r="1226" spans="4:4">
      <c r="D1226"/>
    </row>
    <row r="1227" spans="4:4">
      <c r="D1227"/>
    </row>
    <row r="1228" spans="4:4">
      <c r="D1228"/>
    </row>
    <row r="1229" spans="4:4">
      <c r="D1229"/>
    </row>
    <row r="1230" spans="4:4">
      <c r="D1230"/>
    </row>
    <row r="1231" spans="4:4">
      <c r="D1231"/>
    </row>
    <row r="1232" spans="4:4">
      <c r="D1232"/>
    </row>
    <row r="1233" spans="4:4">
      <c r="D1233"/>
    </row>
    <row r="1234" spans="4:4">
      <c r="D1234"/>
    </row>
    <row r="1235" spans="4:4">
      <c r="D1235"/>
    </row>
    <row r="1236" spans="4:4">
      <c r="D1236"/>
    </row>
    <row r="1237" spans="4:4">
      <c r="D1237"/>
    </row>
    <row r="1238" spans="4:4">
      <c r="D1238"/>
    </row>
    <row r="1239" spans="4:4">
      <c r="D1239"/>
    </row>
    <row r="1240" spans="4:4">
      <c r="D1240"/>
    </row>
    <row r="1241" spans="4:4">
      <c r="D1241"/>
    </row>
    <row r="1242" spans="4:4">
      <c r="D1242"/>
    </row>
    <row r="1243" spans="4:4">
      <c r="D1243"/>
    </row>
    <row r="1244" spans="4:4">
      <c r="D1244"/>
    </row>
    <row r="1245" spans="4:4">
      <c r="D1245"/>
    </row>
    <row r="1246" spans="4:4">
      <c r="D1246"/>
    </row>
    <row r="1247" spans="4:4">
      <c r="D1247"/>
    </row>
    <row r="1248" spans="4:4">
      <c r="D1248"/>
    </row>
    <row r="1249" spans="4:4">
      <c r="D1249"/>
    </row>
    <row r="1250" spans="4:4">
      <c r="D1250"/>
    </row>
    <row r="1251" spans="4:4">
      <c r="D1251"/>
    </row>
    <row r="1252" spans="4:4">
      <c r="D1252"/>
    </row>
    <row r="1253" spans="4:4">
      <c r="D1253"/>
    </row>
    <row r="1254" spans="4:4">
      <c r="D1254"/>
    </row>
    <row r="1255" spans="4:4">
      <c r="D1255"/>
    </row>
    <row r="1256" spans="4:4">
      <c r="D1256"/>
    </row>
    <row r="1257" spans="4:4">
      <c r="D1257"/>
    </row>
    <row r="1258" spans="4:4">
      <c r="D1258"/>
    </row>
    <row r="1259" spans="4:4">
      <c r="D1259"/>
    </row>
    <row r="1260" spans="4:4">
      <c r="D1260"/>
    </row>
    <row r="1261" spans="4:4">
      <c r="D1261"/>
    </row>
    <row r="1262" spans="4:4">
      <c r="D1262"/>
    </row>
    <row r="1263" spans="4:4">
      <c r="D1263"/>
    </row>
    <row r="1264" spans="4:4">
      <c r="D1264"/>
    </row>
    <row r="1265" spans="4:4">
      <c r="D1265"/>
    </row>
    <row r="1266" spans="4:4">
      <c r="D1266"/>
    </row>
    <row r="1267" spans="4:4">
      <c r="D1267"/>
    </row>
    <row r="1268" spans="4:4">
      <c r="D1268"/>
    </row>
    <row r="1269" spans="4:4">
      <c r="D1269"/>
    </row>
    <row r="1270" spans="4:4">
      <c r="D1270"/>
    </row>
    <row r="1271" spans="4:4">
      <c r="D1271"/>
    </row>
    <row r="1272" spans="4:4">
      <c r="D1272"/>
    </row>
    <row r="1273" spans="4:4">
      <c r="D1273"/>
    </row>
    <row r="1274" spans="4:4">
      <c r="D1274"/>
    </row>
    <row r="1275" spans="4:4">
      <c r="D1275"/>
    </row>
    <row r="1276" spans="4:4">
      <c r="D1276"/>
    </row>
    <row r="1277" spans="4:4">
      <c r="D1277"/>
    </row>
    <row r="1278" spans="4:4">
      <c r="D1278"/>
    </row>
    <row r="1279" spans="4:4">
      <c r="D1279"/>
    </row>
    <row r="1280" spans="4:4">
      <c r="D1280"/>
    </row>
    <row r="1281" spans="4:4">
      <c r="D1281"/>
    </row>
    <row r="1282" spans="4:4">
      <c r="D1282"/>
    </row>
    <row r="1283" spans="4:4">
      <c r="D1283"/>
    </row>
    <row r="1284" spans="4:4">
      <c r="D1284"/>
    </row>
    <row r="1285" spans="4:4">
      <c r="D1285"/>
    </row>
    <row r="1286" spans="4:4">
      <c r="D1286"/>
    </row>
    <row r="1287" spans="4:4">
      <c r="D1287"/>
    </row>
    <row r="1288" spans="4:4">
      <c r="D1288"/>
    </row>
    <row r="1289" spans="4:4">
      <c r="D1289"/>
    </row>
    <row r="1290" spans="4:4">
      <c r="D1290"/>
    </row>
    <row r="1291" spans="4:4">
      <c r="D1291"/>
    </row>
    <row r="1292" spans="4:4">
      <c r="D1292"/>
    </row>
    <row r="1293" spans="4:4">
      <c r="D1293"/>
    </row>
    <row r="1294" spans="4:4">
      <c r="D1294"/>
    </row>
    <row r="1295" spans="4:4">
      <c r="D1295"/>
    </row>
    <row r="1296" spans="4:4">
      <c r="D1296"/>
    </row>
    <row r="1297" spans="4:4">
      <c r="D1297"/>
    </row>
    <row r="1298" spans="4:4">
      <c r="D1298"/>
    </row>
    <row r="1299" spans="4:4">
      <c r="D1299"/>
    </row>
    <row r="1300" spans="4:4">
      <c r="D1300"/>
    </row>
    <row r="1301" spans="4:4">
      <c r="D1301"/>
    </row>
    <row r="1302" spans="4:4">
      <c r="D1302"/>
    </row>
    <row r="1303" spans="4:4">
      <c r="D1303"/>
    </row>
    <row r="1304" spans="4:4">
      <c r="D1304"/>
    </row>
    <row r="1305" spans="4:4">
      <c r="D1305"/>
    </row>
    <row r="1306" spans="4:4">
      <c r="D1306"/>
    </row>
    <row r="1307" spans="4:4">
      <c r="D1307"/>
    </row>
    <row r="1308" spans="4:4">
      <c r="D1308"/>
    </row>
    <row r="1309" spans="4:4">
      <c r="D1309"/>
    </row>
    <row r="1310" spans="4:4">
      <c r="D1310"/>
    </row>
    <row r="1311" spans="4:4">
      <c r="D1311"/>
    </row>
    <row r="1312" spans="4:4">
      <c r="D1312"/>
    </row>
    <row r="1313" spans="4:4">
      <c r="D1313"/>
    </row>
    <row r="1314" spans="4:4">
      <c r="D1314"/>
    </row>
    <row r="1315" spans="4:4">
      <c r="D1315"/>
    </row>
    <row r="1316" spans="4:4">
      <c r="D1316"/>
    </row>
    <row r="1317" spans="4:4">
      <c r="D1317"/>
    </row>
    <row r="1318" spans="4:4">
      <c r="D1318"/>
    </row>
    <row r="1319" spans="4:4">
      <c r="D1319"/>
    </row>
    <row r="1320" spans="4:4">
      <c r="D1320"/>
    </row>
    <row r="1321" spans="4:4">
      <c r="D1321"/>
    </row>
    <row r="1322" spans="4:4">
      <c r="D1322"/>
    </row>
    <row r="1323" spans="4:4">
      <c r="D1323"/>
    </row>
    <row r="1324" spans="4:4">
      <c r="D1324"/>
    </row>
    <row r="1325" spans="4:4">
      <c r="D1325"/>
    </row>
    <row r="1326" spans="4:4">
      <c r="D1326"/>
    </row>
    <row r="1327" spans="4:4">
      <c r="D1327"/>
    </row>
    <row r="1328" spans="4:4">
      <c r="D1328"/>
    </row>
    <row r="1329" spans="4:4">
      <c r="D1329"/>
    </row>
    <row r="1330" spans="4:4">
      <c r="D1330"/>
    </row>
    <row r="1331" spans="4:4">
      <c r="D1331"/>
    </row>
    <row r="1332" spans="4:4">
      <c r="D1332"/>
    </row>
    <row r="1333" spans="4:4">
      <c r="D1333"/>
    </row>
    <row r="1334" spans="4:4">
      <c r="D1334"/>
    </row>
    <row r="1335" spans="4:4">
      <c r="D1335"/>
    </row>
    <row r="1336" spans="4:4">
      <c r="D1336"/>
    </row>
    <row r="1337" spans="4:4">
      <c r="D1337"/>
    </row>
    <row r="1338" spans="4:4">
      <c r="D1338"/>
    </row>
    <row r="1339" spans="4:4">
      <c r="D1339"/>
    </row>
    <row r="1340" spans="4:4">
      <c r="D1340"/>
    </row>
    <row r="1341" spans="4:4">
      <c r="D1341"/>
    </row>
    <row r="1342" spans="4:4">
      <c r="D1342"/>
    </row>
    <row r="1343" spans="4:4">
      <c r="D1343"/>
    </row>
    <row r="1344" spans="4:4">
      <c r="D1344"/>
    </row>
    <row r="1345" spans="4:4">
      <c r="D1345"/>
    </row>
    <row r="1346" spans="4:4">
      <c r="D1346"/>
    </row>
    <row r="1347" spans="4:4">
      <c r="D1347"/>
    </row>
    <row r="1348" spans="4:4">
      <c r="D1348"/>
    </row>
    <row r="1349" spans="4:4">
      <c r="D1349"/>
    </row>
    <row r="1350" spans="4:4">
      <c r="D1350"/>
    </row>
    <row r="1351" spans="4:4">
      <c r="D1351"/>
    </row>
    <row r="1352" spans="4:4">
      <c r="D1352"/>
    </row>
    <row r="1353" spans="4:4">
      <c r="D1353"/>
    </row>
    <row r="1354" spans="4:4">
      <c r="D1354"/>
    </row>
    <row r="1355" spans="4:4">
      <c r="D1355"/>
    </row>
    <row r="1356" spans="4:4">
      <c r="D1356"/>
    </row>
    <row r="1357" spans="4:4">
      <c r="D1357"/>
    </row>
    <row r="1358" spans="4:4">
      <c r="D1358"/>
    </row>
    <row r="1359" spans="4:4">
      <c r="D1359"/>
    </row>
    <row r="1360" spans="4:4">
      <c r="D1360"/>
    </row>
    <row r="1361" spans="4:4">
      <c r="D1361"/>
    </row>
    <row r="1362" spans="4:4">
      <c r="D1362"/>
    </row>
    <row r="1363" spans="4:4">
      <c r="D1363"/>
    </row>
    <row r="1364" spans="4:4">
      <c r="D1364"/>
    </row>
    <row r="1365" spans="4:4">
      <c r="D1365"/>
    </row>
    <row r="1366" spans="4:4">
      <c r="D1366"/>
    </row>
    <row r="1367" spans="4:4">
      <c r="D1367"/>
    </row>
    <row r="1368" spans="4:4">
      <c r="D1368"/>
    </row>
    <row r="1369" spans="4:4">
      <c r="D1369"/>
    </row>
    <row r="1370" spans="4:4">
      <c r="D1370"/>
    </row>
    <row r="1371" spans="4:4">
      <c r="D1371"/>
    </row>
    <row r="1372" spans="4:4">
      <c r="D1372"/>
    </row>
    <row r="1373" spans="4:4">
      <c r="D1373"/>
    </row>
    <row r="1374" spans="4:4">
      <c r="D1374"/>
    </row>
    <row r="1375" spans="4:4">
      <c r="D1375"/>
    </row>
    <row r="1376" spans="4:4">
      <c r="D1376"/>
    </row>
    <row r="1377" spans="4:4">
      <c r="D1377"/>
    </row>
    <row r="1378" spans="4:4">
      <c r="D1378"/>
    </row>
    <row r="1379" spans="4:4">
      <c r="D1379"/>
    </row>
    <row r="1380" spans="4:4">
      <c r="D1380"/>
    </row>
    <row r="1381" spans="4:4">
      <c r="D1381"/>
    </row>
    <row r="1382" spans="4:4">
      <c r="D1382"/>
    </row>
    <row r="1383" spans="4:4">
      <c r="D1383"/>
    </row>
    <row r="1384" spans="4:4">
      <c r="D1384"/>
    </row>
    <row r="1385" spans="4:4">
      <c r="D1385"/>
    </row>
    <row r="1386" spans="4:4">
      <c r="D1386"/>
    </row>
    <row r="1387" spans="4:4">
      <c r="D1387"/>
    </row>
    <row r="1388" spans="4:4">
      <c r="D1388"/>
    </row>
    <row r="1389" spans="4:4">
      <c r="D1389"/>
    </row>
    <row r="1390" spans="4:4">
      <c r="D1390"/>
    </row>
    <row r="1391" spans="4:4">
      <c r="D1391"/>
    </row>
    <row r="1392" spans="4:4">
      <c r="D1392"/>
    </row>
    <row r="1393" spans="4:4">
      <c r="D1393"/>
    </row>
    <row r="1394" spans="4:4">
      <c r="D1394"/>
    </row>
    <row r="1395" spans="4:4">
      <c r="D1395"/>
    </row>
    <row r="1396" spans="4:4">
      <c r="D1396"/>
    </row>
    <row r="1397" spans="4:4">
      <c r="D1397"/>
    </row>
    <row r="1398" spans="4:4">
      <c r="D1398"/>
    </row>
    <row r="1399" spans="4:4">
      <c r="D1399"/>
    </row>
    <row r="1400" spans="4:4">
      <c r="D1400"/>
    </row>
    <row r="1401" spans="4:4">
      <c r="D1401"/>
    </row>
    <row r="1402" spans="4:4">
      <c r="D1402"/>
    </row>
    <row r="1403" spans="4:4">
      <c r="D1403"/>
    </row>
    <row r="1404" spans="4:4">
      <c r="D1404"/>
    </row>
    <row r="1405" spans="4:4">
      <c r="D1405"/>
    </row>
    <row r="1406" spans="4:4">
      <c r="D1406"/>
    </row>
    <row r="1407" spans="4:4">
      <c r="D1407"/>
    </row>
    <row r="1408" spans="4:4">
      <c r="D1408"/>
    </row>
    <row r="1409" spans="4:4">
      <c r="D1409"/>
    </row>
    <row r="1410" spans="4:4">
      <c r="D1410"/>
    </row>
    <row r="1411" spans="4:4">
      <c r="D1411"/>
    </row>
    <row r="1412" spans="4:4">
      <c r="D1412"/>
    </row>
    <row r="1413" spans="4:4">
      <c r="D1413"/>
    </row>
    <row r="1414" spans="4:4">
      <c r="D1414"/>
    </row>
    <row r="1415" spans="4:4">
      <c r="D1415"/>
    </row>
    <row r="1416" spans="4:4">
      <c r="D1416"/>
    </row>
    <row r="1417" spans="4:4">
      <c r="D1417"/>
    </row>
    <row r="1418" spans="4:4">
      <c r="D1418"/>
    </row>
    <row r="1419" spans="4:4">
      <c r="D1419"/>
    </row>
    <row r="1420" spans="4:4">
      <c r="D1420"/>
    </row>
    <row r="1421" spans="4:4">
      <c r="D1421"/>
    </row>
    <row r="1422" spans="4:4">
      <c r="D1422"/>
    </row>
    <row r="1423" spans="4:4">
      <c r="D1423"/>
    </row>
    <row r="1424" spans="4:4">
      <c r="D1424"/>
    </row>
    <row r="1425" spans="4:4">
      <c r="D1425"/>
    </row>
    <row r="1426" spans="4:4">
      <c r="D1426"/>
    </row>
    <row r="1427" spans="4:4">
      <c r="D1427"/>
    </row>
    <row r="1428" spans="4:4">
      <c r="D1428"/>
    </row>
    <row r="1429" spans="4:4">
      <c r="D1429"/>
    </row>
    <row r="1430" spans="4:4">
      <c r="D1430"/>
    </row>
    <row r="1431" spans="4:4">
      <c r="D1431"/>
    </row>
    <row r="1432" spans="4:4">
      <c r="D1432"/>
    </row>
    <row r="1433" spans="4:4">
      <c r="D1433"/>
    </row>
    <row r="1434" spans="4:4">
      <c r="D1434"/>
    </row>
    <row r="1435" spans="4:4">
      <c r="D1435"/>
    </row>
    <row r="1436" spans="4:4">
      <c r="D1436"/>
    </row>
    <row r="1437" spans="4:4">
      <c r="D1437"/>
    </row>
    <row r="1438" spans="4:4">
      <c r="D1438"/>
    </row>
    <row r="1439" spans="4:4">
      <c r="D1439"/>
    </row>
    <row r="1440" spans="4:4">
      <c r="D1440"/>
    </row>
    <row r="1441" spans="4:4">
      <c r="D1441"/>
    </row>
    <row r="1442" spans="4:4">
      <c r="D1442"/>
    </row>
    <row r="1443" spans="4:4">
      <c r="D1443"/>
    </row>
    <row r="1444" spans="4:4">
      <c r="D1444"/>
    </row>
    <row r="1445" spans="4:4">
      <c r="D1445"/>
    </row>
    <row r="1446" spans="4:4">
      <c r="D1446"/>
    </row>
    <row r="1447" spans="4:4">
      <c r="D1447"/>
    </row>
    <row r="1448" spans="4:4">
      <c r="D1448"/>
    </row>
    <row r="1449" spans="4:4">
      <c r="D1449"/>
    </row>
    <row r="1450" spans="4:4">
      <c r="D1450"/>
    </row>
    <row r="1451" spans="4:4">
      <c r="D1451"/>
    </row>
    <row r="1452" spans="4:4">
      <c r="D1452"/>
    </row>
    <row r="1453" spans="4:4">
      <c r="D1453"/>
    </row>
    <row r="1454" spans="4:4">
      <c r="D1454"/>
    </row>
    <row r="1455" spans="4:4">
      <c r="D1455"/>
    </row>
    <row r="1456" spans="4:4">
      <c r="D1456"/>
    </row>
    <row r="1457" spans="4:4">
      <c r="D1457"/>
    </row>
    <row r="1458" spans="4:4">
      <c r="D1458"/>
    </row>
    <row r="1459" spans="4:4">
      <c r="D1459"/>
    </row>
    <row r="1460" spans="4:4">
      <c r="D1460"/>
    </row>
    <row r="1461" spans="4:4">
      <c r="D1461"/>
    </row>
    <row r="1462" spans="4:4">
      <c r="D1462"/>
    </row>
    <row r="1463" spans="4:4">
      <c r="D1463"/>
    </row>
    <row r="1464" spans="4:4">
      <c r="D1464"/>
    </row>
    <row r="1465" spans="4:4">
      <c r="D1465"/>
    </row>
    <row r="1466" spans="4:4">
      <c r="D1466"/>
    </row>
    <row r="1467" spans="4:4">
      <c r="D1467"/>
    </row>
    <row r="1468" spans="4:4">
      <c r="D1468"/>
    </row>
    <row r="1469" spans="4:4">
      <c r="D1469"/>
    </row>
    <row r="1470" spans="4:4">
      <c r="D1470"/>
    </row>
    <row r="1471" spans="4:4">
      <c r="D1471"/>
    </row>
    <row r="1472" spans="4:4">
      <c r="D1472"/>
    </row>
    <row r="1473" spans="4:4">
      <c r="D1473"/>
    </row>
    <row r="1474" spans="4:4">
      <c r="D1474"/>
    </row>
    <row r="1475" spans="4:4">
      <c r="D1475"/>
    </row>
    <row r="1476" spans="4:4">
      <c r="D1476"/>
    </row>
    <row r="1477" spans="4:4">
      <c r="D1477"/>
    </row>
    <row r="1478" spans="4:4">
      <c r="D1478"/>
    </row>
    <row r="1479" spans="4:4">
      <c r="D1479"/>
    </row>
    <row r="1480" spans="4:4">
      <c r="D1480"/>
    </row>
    <row r="1481" spans="4:4">
      <c r="D1481"/>
    </row>
    <row r="1482" spans="4:4">
      <c r="D1482"/>
    </row>
    <row r="1483" spans="4:4">
      <c r="D1483"/>
    </row>
    <row r="1484" spans="4:4">
      <c r="D1484"/>
    </row>
    <row r="1485" spans="4:4">
      <c r="D1485"/>
    </row>
    <row r="1486" spans="4:4">
      <c r="D1486"/>
    </row>
    <row r="1487" spans="4:4">
      <c r="D1487"/>
    </row>
    <row r="1488" spans="4:4">
      <c r="D1488"/>
    </row>
    <row r="1489" spans="4:4">
      <c r="D1489"/>
    </row>
    <row r="1490" spans="4:4">
      <c r="D1490"/>
    </row>
    <row r="1491" spans="4:4">
      <c r="D1491"/>
    </row>
    <row r="1492" spans="4:4">
      <c r="D1492"/>
    </row>
    <row r="1493" spans="4:4">
      <c r="D1493"/>
    </row>
    <row r="1494" spans="4:4">
      <c r="D1494"/>
    </row>
    <row r="1495" spans="4:4">
      <c r="D1495"/>
    </row>
    <row r="1496" spans="4:4">
      <c r="D1496"/>
    </row>
    <row r="1497" spans="4:4">
      <c r="D1497"/>
    </row>
    <row r="1498" spans="4:4">
      <c r="D1498"/>
    </row>
    <row r="1499" spans="4:4">
      <c r="D1499"/>
    </row>
    <row r="1500" spans="4:4">
      <c r="D1500"/>
    </row>
    <row r="1501" spans="4:4">
      <c r="D1501"/>
    </row>
    <row r="1502" spans="4:4">
      <c r="D1502"/>
    </row>
    <row r="1503" spans="4:4">
      <c r="D1503"/>
    </row>
    <row r="1504" spans="4:4">
      <c r="D1504"/>
    </row>
    <row r="1505" spans="4:4">
      <c r="D1505"/>
    </row>
    <row r="1506" spans="4:4">
      <c r="D1506"/>
    </row>
    <row r="1507" spans="4:4">
      <c r="D1507"/>
    </row>
    <row r="1508" spans="4:4">
      <c r="D1508"/>
    </row>
    <row r="1509" spans="4:4">
      <c r="D1509"/>
    </row>
    <row r="1510" spans="4:4">
      <c r="D1510"/>
    </row>
    <row r="1511" spans="4:4">
      <c r="D1511"/>
    </row>
    <row r="1512" spans="4:4">
      <c r="D1512"/>
    </row>
    <row r="1513" spans="4:4">
      <c r="D1513"/>
    </row>
    <row r="1514" spans="4:4">
      <c r="D1514"/>
    </row>
    <row r="1515" spans="4:4">
      <c r="D1515"/>
    </row>
    <row r="1516" spans="4:4">
      <c r="D1516"/>
    </row>
    <row r="1517" spans="4:4">
      <c r="D1517"/>
    </row>
    <row r="1518" spans="4:4">
      <c r="D1518"/>
    </row>
    <row r="1519" spans="4:4">
      <c r="D1519"/>
    </row>
    <row r="1520" spans="4:4">
      <c r="D1520"/>
    </row>
    <row r="1521" spans="4:4">
      <c r="D1521"/>
    </row>
    <row r="1522" spans="4:4">
      <c r="D1522"/>
    </row>
    <row r="1523" spans="4:4">
      <c r="D1523"/>
    </row>
    <row r="1524" spans="4:4">
      <c r="D1524"/>
    </row>
    <row r="1525" spans="4:4">
      <c r="D1525"/>
    </row>
    <row r="1526" spans="4:4">
      <c r="D1526"/>
    </row>
    <row r="1527" spans="4:4">
      <c r="D1527"/>
    </row>
    <row r="1528" spans="4:4">
      <c r="D1528"/>
    </row>
    <row r="1529" spans="4:4">
      <c r="D1529"/>
    </row>
    <row r="1530" spans="4:4">
      <c r="D1530"/>
    </row>
    <row r="1531" spans="4:4">
      <c r="D1531"/>
    </row>
    <row r="1532" spans="4:4">
      <c r="D1532"/>
    </row>
    <row r="1533" spans="4:4">
      <c r="D1533"/>
    </row>
    <row r="1534" spans="4:4">
      <c r="D1534"/>
    </row>
    <row r="1535" spans="4:4">
      <c r="D1535"/>
    </row>
    <row r="1536" spans="4:4">
      <c r="D1536"/>
    </row>
    <row r="1537" spans="4:4">
      <c r="D1537"/>
    </row>
    <row r="1538" spans="4:4">
      <c r="D1538"/>
    </row>
    <row r="1539" spans="4:4">
      <c r="D1539"/>
    </row>
    <row r="1540" spans="4:4">
      <c r="D1540"/>
    </row>
    <row r="1541" spans="4:4">
      <c r="D1541"/>
    </row>
    <row r="1542" spans="4:4">
      <c r="D1542"/>
    </row>
    <row r="1543" spans="4:4">
      <c r="D1543"/>
    </row>
    <row r="1544" spans="4:4">
      <c r="D1544"/>
    </row>
    <row r="1545" spans="4:4">
      <c r="D1545"/>
    </row>
    <row r="1546" spans="4:4">
      <c r="D1546"/>
    </row>
    <row r="1547" spans="4:4">
      <c r="D1547"/>
    </row>
    <row r="1548" spans="4:4">
      <c r="D1548"/>
    </row>
    <row r="1549" spans="4:4">
      <c r="D1549"/>
    </row>
    <row r="1550" spans="4:4">
      <c r="D1550"/>
    </row>
    <row r="1551" spans="4:4">
      <c r="D1551"/>
    </row>
    <row r="1552" spans="4:4">
      <c r="D1552"/>
    </row>
    <row r="1553" spans="4:4">
      <c r="D1553"/>
    </row>
    <row r="1554" spans="4:4">
      <c r="D1554"/>
    </row>
    <row r="1555" spans="4:4">
      <c r="D1555"/>
    </row>
    <row r="1556" spans="4:4">
      <c r="D1556"/>
    </row>
    <row r="1557" spans="4:4">
      <c r="D1557"/>
    </row>
    <row r="1558" spans="4:4">
      <c r="D1558"/>
    </row>
    <row r="1559" spans="4:4">
      <c r="D1559"/>
    </row>
    <row r="1560" spans="4:4">
      <c r="D1560"/>
    </row>
    <row r="1561" spans="4:4">
      <c r="D1561"/>
    </row>
    <row r="1562" spans="4:4">
      <c r="D1562"/>
    </row>
    <row r="1563" spans="4:4">
      <c r="D1563"/>
    </row>
    <row r="1564" spans="4:4">
      <c r="D1564"/>
    </row>
    <row r="1565" spans="4:4">
      <c r="D1565"/>
    </row>
    <row r="1566" spans="4:4">
      <c r="D1566"/>
    </row>
    <row r="1567" spans="4:4">
      <c r="D1567"/>
    </row>
    <row r="1568" spans="4:4">
      <c r="D1568"/>
    </row>
    <row r="1569" spans="4:4">
      <c r="D1569"/>
    </row>
    <row r="1570" spans="4:4">
      <c r="D1570"/>
    </row>
    <row r="1571" spans="4:4">
      <c r="D1571"/>
    </row>
    <row r="1572" spans="4:4">
      <c r="D1572"/>
    </row>
    <row r="1573" spans="4:4">
      <c r="D1573"/>
    </row>
    <row r="1574" spans="4:4">
      <c r="D1574"/>
    </row>
    <row r="1575" spans="4:4">
      <c r="D1575"/>
    </row>
    <row r="1576" spans="4:4">
      <c r="D1576"/>
    </row>
    <row r="1577" spans="4:4">
      <c r="D1577"/>
    </row>
    <row r="1578" spans="4:4">
      <c r="D1578"/>
    </row>
    <row r="1579" spans="4:4">
      <c r="D1579"/>
    </row>
    <row r="1580" spans="4:4">
      <c r="D1580"/>
    </row>
    <row r="1581" spans="4:4">
      <c r="D1581"/>
    </row>
    <row r="1582" spans="4:4">
      <c r="D1582"/>
    </row>
    <row r="1583" spans="4:4">
      <c r="D1583"/>
    </row>
    <row r="1584" spans="4:4">
      <c r="D1584"/>
    </row>
    <row r="1585" spans="4:4">
      <c r="D1585"/>
    </row>
    <row r="1586" spans="4:4">
      <c r="D1586"/>
    </row>
    <row r="1587" spans="4:4">
      <c r="D1587"/>
    </row>
    <row r="1588" spans="4:4">
      <c r="D1588"/>
    </row>
    <row r="1589" spans="4:4">
      <c r="D1589"/>
    </row>
    <row r="1590" spans="4:4">
      <c r="D1590"/>
    </row>
    <row r="1591" spans="4:4">
      <c r="D1591"/>
    </row>
    <row r="1592" spans="4:4">
      <c r="D1592"/>
    </row>
    <row r="1593" spans="4:4">
      <c r="D1593"/>
    </row>
    <row r="1594" spans="4:4">
      <c r="D1594"/>
    </row>
    <row r="1595" spans="4:4">
      <c r="D1595"/>
    </row>
    <row r="1596" spans="4:4">
      <c r="D1596"/>
    </row>
    <row r="1597" spans="4:4">
      <c r="D1597"/>
    </row>
    <row r="1598" spans="4:4">
      <c r="D1598"/>
    </row>
    <row r="1599" spans="4:4">
      <c r="D1599"/>
    </row>
    <row r="1600" spans="4:4">
      <c r="D1600"/>
    </row>
    <row r="1601" spans="4:4">
      <c r="D1601"/>
    </row>
    <row r="1602" spans="4:4">
      <c r="D1602"/>
    </row>
    <row r="1603" spans="4:4">
      <c r="D1603"/>
    </row>
    <row r="1604" spans="4:4">
      <c r="D1604"/>
    </row>
    <row r="1605" spans="4:4">
      <c r="D1605"/>
    </row>
    <row r="1606" spans="4:4">
      <c r="D1606"/>
    </row>
    <row r="1607" spans="4:4">
      <c r="D1607"/>
    </row>
    <row r="1608" spans="4:4">
      <c r="D1608"/>
    </row>
    <row r="1609" spans="4:4">
      <c r="D1609"/>
    </row>
    <row r="1610" spans="4:4">
      <c r="D1610"/>
    </row>
    <row r="1611" spans="4:4">
      <c r="D1611"/>
    </row>
    <row r="1612" spans="4:4">
      <c r="D1612"/>
    </row>
    <row r="1613" spans="4:4">
      <c r="D1613"/>
    </row>
    <row r="1614" spans="4:4">
      <c r="D1614"/>
    </row>
    <row r="1615" spans="4:4">
      <c r="D1615"/>
    </row>
    <row r="1616" spans="4:4">
      <c r="D1616"/>
    </row>
    <row r="1617" spans="4:4">
      <c r="D1617"/>
    </row>
    <row r="1618" spans="4:4">
      <c r="D1618"/>
    </row>
    <row r="1619" spans="4:4">
      <c r="D1619"/>
    </row>
    <row r="1620" spans="4:4">
      <c r="D1620"/>
    </row>
    <row r="1621" spans="4:4">
      <c r="D1621"/>
    </row>
    <row r="1622" spans="4:4">
      <c r="D1622"/>
    </row>
    <row r="1623" spans="4:4">
      <c r="D1623"/>
    </row>
    <row r="1624" spans="4:4">
      <c r="D1624"/>
    </row>
    <row r="1625" spans="4:4">
      <c r="D1625"/>
    </row>
    <row r="1626" spans="4:4">
      <c r="D1626"/>
    </row>
    <row r="1627" spans="4:4">
      <c r="D1627"/>
    </row>
    <row r="1628" spans="4:4">
      <c r="D1628"/>
    </row>
    <row r="1629" spans="4:4">
      <c r="D1629"/>
    </row>
    <row r="1630" spans="4:4">
      <c r="D1630"/>
    </row>
    <row r="1631" spans="4:4">
      <c r="D1631"/>
    </row>
    <row r="1632" spans="4:4">
      <c r="D1632"/>
    </row>
    <row r="1633" spans="4:4">
      <c r="D1633"/>
    </row>
    <row r="1634" spans="4:4">
      <c r="D1634"/>
    </row>
    <row r="1635" spans="4:4">
      <c r="D1635"/>
    </row>
    <row r="1636" spans="4:4">
      <c r="D1636"/>
    </row>
    <row r="1637" spans="4:4">
      <c r="D1637"/>
    </row>
    <row r="1638" spans="4:4">
      <c r="D1638"/>
    </row>
    <row r="1639" spans="4:4">
      <c r="D1639"/>
    </row>
    <row r="1640" spans="4:4">
      <c r="D1640"/>
    </row>
    <row r="1641" spans="4:4">
      <c r="D1641"/>
    </row>
    <row r="1642" spans="4:4">
      <c r="D1642"/>
    </row>
    <row r="1643" spans="4:4">
      <c r="D1643"/>
    </row>
    <row r="1644" spans="4:4">
      <c r="D1644"/>
    </row>
    <row r="1645" spans="4:4">
      <c r="D1645"/>
    </row>
    <row r="1646" spans="4:4">
      <c r="D1646"/>
    </row>
    <row r="1647" spans="4:4">
      <c r="D1647"/>
    </row>
    <row r="1648" spans="4:4">
      <c r="D1648"/>
    </row>
    <row r="1649" spans="4:4">
      <c r="D1649"/>
    </row>
    <row r="1650" spans="4:4">
      <c r="D1650"/>
    </row>
    <row r="1651" spans="4:4">
      <c r="D1651"/>
    </row>
    <row r="1652" spans="4:4">
      <c r="D1652"/>
    </row>
    <row r="1653" spans="4:4">
      <c r="D1653"/>
    </row>
    <row r="1654" spans="4:4">
      <c r="D1654"/>
    </row>
    <row r="1655" spans="4:4">
      <c r="D1655"/>
    </row>
    <row r="1656" spans="4:4">
      <c r="D1656"/>
    </row>
    <row r="1657" spans="4:4">
      <c r="D1657"/>
    </row>
    <row r="1658" spans="4:4">
      <c r="D1658"/>
    </row>
    <row r="1659" spans="4:4">
      <c r="D1659"/>
    </row>
    <row r="1660" spans="4:4">
      <c r="D1660"/>
    </row>
    <row r="1661" spans="4:4">
      <c r="D1661"/>
    </row>
    <row r="1662" spans="4:4">
      <c r="D1662"/>
    </row>
    <row r="1663" spans="4:4">
      <c r="D1663"/>
    </row>
    <row r="1664" spans="4:4">
      <c r="D1664"/>
    </row>
    <row r="1665" spans="4:4">
      <c r="D1665"/>
    </row>
    <row r="1666" spans="4:4">
      <c r="D1666"/>
    </row>
    <row r="1667" spans="4:4">
      <c r="D1667"/>
    </row>
    <row r="1668" spans="4:4">
      <c r="D1668"/>
    </row>
    <row r="1669" spans="4:4">
      <c r="D1669"/>
    </row>
    <row r="1670" spans="4:4">
      <c r="D1670"/>
    </row>
    <row r="1671" spans="4:4">
      <c r="D1671"/>
    </row>
    <row r="1672" spans="4:4">
      <c r="D1672"/>
    </row>
    <row r="1673" spans="4:4">
      <c r="D1673"/>
    </row>
    <row r="1674" spans="4:4">
      <c r="D1674"/>
    </row>
    <row r="1675" spans="4:4">
      <c r="D1675"/>
    </row>
    <row r="1676" spans="4:4">
      <c r="D1676"/>
    </row>
    <row r="1677" spans="4:4">
      <c r="D1677"/>
    </row>
    <row r="1678" spans="4:4">
      <c r="D1678"/>
    </row>
    <row r="1679" spans="4:4">
      <c r="D1679"/>
    </row>
    <row r="1680" spans="4:4">
      <c r="D1680"/>
    </row>
    <row r="1681" spans="4:4">
      <c r="D1681"/>
    </row>
    <row r="1682" spans="4:4">
      <c r="D1682"/>
    </row>
    <row r="1683" spans="4:4">
      <c r="D1683"/>
    </row>
    <row r="1684" spans="4:4">
      <c r="D1684"/>
    </row>
    <row r="1685" spans="4:4">
      <c r="D1685"/>
    </row>
    <row r="1686" spans="4:4">
      <c r="D1686"/>
    </row>
    <row r="1687" spans="4:4">
      <c r="D1687"/>
    </row>
    <row r="1688" spans="4:4">
      <c r="D1688"/>
    </row>
    <row r="1689" spans="4:4">
      <c r="D1689"/>
    </row>
    <row r="1690" spans="4:4">
      <c r="D1690"/>
    </row>
    <row r="1691" spans="4:4">
      <c r="D1691"/>
    </row>
    <row r="1692" spans="4:4">
      <c r="D1692"/>
    </row>
    <row r="1693" spans="4:4">
      <c r="D1693"/>
    </row>
    <row r="1694" spans="4:4">
      <c r="D1694"/>
    </row>
    <row r="1695" spans="4:4">
      <c r="D1695"/>
    </row>
    <row r="1696" spans="4:4">
      <c r="D1696"/>
    </row>
    <row r="1697" spans="4:4">
      <c r="D1697"/>
    </row>
    <row r="1698" spans="4:4">
      <c r="D1698"/>
    </row>
    <row r="1699" spans="4:4">
      <c r="D1699"/>
    </row>
    <row r="1700" spans="4:4">
      <c r="D1700"/>
    </row>
    <row r="1701" spans="4:4">
      <c r="D1701"/>
    </row>
    <row r="1702" spans="4:4">
      <c r="D1702"/>
    </row>
    <row r="1703" spans="4:4">
      <c r="D1703"/>
    </row>
    <row r="1704" spans="4:4">
      <c r="D1704"/>
    </row>
    <row r="1705" spans="4:4">
      <c r="D1705"/>
    </row>
    <row r="1706" spans="4:4">
      <c r="D1706"/>
    </row>
    <row r="1707" spans="4:4">
      <c r="D1707"/>
    </row>
    <row r="1708" spans="4:4">
      <c r="D1708"/>
    </row>
    <row r="1709" spans="4:4">
      <c r="D1709"/>
    </row>
    <row r="1710" spans="4:4">
      <c r="D1710"/>
    </row>
    <row r="1711" spans="4:4">
      <c r="D1711"/>
    </row>
    <row r="1712" spans="4:4">
      <c r="D1712"/>
    </row>
    <row r="1713" spans="4:4">
      <c r="D1713"/>
    </row>
    <row r="1714" spans="4:4">
      <c r="D1714"/>
    </row>
    <row r="1715" spans="4:4">
      <c r="D1715"/>
    </row>
    <row r="1716" spans="4:4">
      <c r="D1716"/>
    </row>
    <row r="1717" spans="4:4">
      <c r="D1717"/>
    </row>
    <row r="1718" spans="4:4">
      <c r="D1718"/>
    </row>
    <row r="1719" spans="4:4">
      <c r="D1719"/>
    </row>
    <row r="1720" spans="4:4">
      <c r="D1720"/>
    </row>
    <row r="1721" spans="4:4">
      <c r="D1721"/>
    </row>
    <row r="1722" spans="4:4">
      <c r="D1722"/>
    </row>
    <row r="1723" spans="4:4">
      <c r="D1723"/>
    </row>
    <row r="1724" spans="4:4">
      <c r="D1724"/>
    </row>
    <row r="1725" spans="4:4">
      <c r="D1725"/>
    </row>
    <row r="1726" spans="4:4">
      <c r="D1726"/>
    </row>
    <row r="1727" spans="4:4">
      <c r="D1727"/>
    </row>
    <row r="1728" spans="4:4">
      <c r="D1728"/>
    </row>
    <row r="1729" spans="4:4">
      <c r="D1729"/>
    </row>
    <row r="1730" spans="4:4">
      <c r="D1730"/>
    </row>
    <row r="1731" spans="4:4">
      <c r="D1731"/>
    </row>
    <row r="1732" spans="4:4">
      <c r="D1732"/>
    </row>
    <row r="1733" spans="4:4">
      <c r="D1733"/>
    </row>
    <row r="1734" spans="4:4">
      <c r="D1734"/>
    </row>
    <row r="1735" spans="4:4">
      <c r="D1735"/>
    </row>
    <row r="1736" spans="4:4">
      <c r="D1736"/>
    </row>
    <row r="1737" spans="4:4">
      <c r="D1737"/>
    </row>
    <row r="1738" spans="4:4">
      <c r="D1738"/>
    </row>
    <row r="1739" spans="4:4">
      <c r="D1739"/>
    </row>
    <row r="1740" spans="4:4">
      <c r="D1740"/>
    </row>
    <row r="1741" spans="4:4">
      <c r="D1741"/>
    </row>
    <row r="1742" spans="4:4">
      <c r="D1742"/>
    </row>
    <row r="1743" spans="4:4">
      <c r="D1743"/>
    </row>
    <row r="1744" spans="4:4">
      <c r="D1744"/>
    </row>
    <row r="1745" spans="4:4">
      <c r="D1745"/>
    </row>
    <row r="1746" spans="4:4">
      <c r="D1746"/>
    </row>
    <row r="1747" spans="4:4">
      <c r="D1747"/>
    </row>
    <row r="1748" spans="4:4">
      <c r="D1748"/>
    </row>
    <row r="1749" spans="4:4">
      <c r="D1749"/>
    </row>
    <row r="1750" spans="4:4">
      <c r="D1750"/>
    </row>
    <row r="1751" spans="4:4">
      <c r="D1751"/>
    </row>
    <row r="1752" spans="4:4">
      <c r="D1752"/>
    </row>
    <row r="1753" spans="4:4">
      <c r="D1753"/>
    </row>
    <row r="1754" spans="4:4">
      <c r="D1754"/>
    </row>
    <row r="1755" spans="4:4">
      <c r="D1755"/>
    </row>
    <row r="1756" spans="4:4">
      <c r="D1756"/>
    </row>
    <row r="1757" spans="4:4">
      <c r="D1757"/>
    </row>
    <row r="1758" spans="4:4">
      <c r="D1758"/>
    </row>
    <row r="1759" spans="4:4">
      <c r="D1759"/>
    </row>
    <row r="1760" spans="4:4">
      <c r="D1760"/>
    </row>
    <row r="1761" spans="4:4">
      <c r="D1761"/>
    </row>
    <row r="1762" spans="4:4">
      <c r="D1762"/>
    </row>
    <row r="1763" spans="4:4">
      <c r="D1763"/>
    </row>
    <row r="1764" spans="4:4">
      <c r="D1764"/>
    </row>
    <row r="1765" spans="4:4">
      <c r="D1765"/>
    </row>
    <row r="1766" spans="4:4">
      <c r="D1766"/>
    </row>
    <row r="1767" spans="4:4">
      <c r="D1767"/>
    </row>
    <row r="1768" spans="4:4">
      <c r="D1768"/>
    </row>
    <row r="1769" spans="4:4">
      <c r="D1769"/>
    </row>
    <row r="1770" spans="4:4">
      <c r="D1770"/>
    </row>
    <row r="1771" spans="4:4">
      <c r="D1771"/>
    </row>
    <row r="1772" spans="4:4">
      <c r="D1772"/>
    </row>
    <row r="1773" spans="4:4">
      <c r="D1773"/>
    </row>
    <row r="1774" spans="4:4">
      <c r="D1774"/>
    </row>
    <row r="1775" spans="4:4">
      <c r="D1775"/>
    </row>
    <row r="1776" spans="4:4">
      <c r="D1776"/>
    </row>
    <row r="1777" spans="4:4">
      <c r="D1777"/>
    </row>
    <row r="1778" spans="4:4">
      <c r="D1778"/>
    </row>
    <row r="1779" spans="4:4">
      <c r="D1779"/>
    </row>
    <row r="1780" spans="4:4">
      <c r="D1780"/>
    </row>
    <row r="1781" spans="4:4">
      <c r="D1781"/>
    </row>
    <row r="1782" spans="4:4">
      <c r="D1782"/>
    </row>
    <row r="1783" spans="4:4">
      <c r="D1783"/>
    </row>
    <row r="1784" spans="4:4">
      <c r="D1784"/>
    </row>
    <row r="1785" spans="4:4">
      <c r="D1785"/>
    </row>
    <row r="1786" spans="4:4">
      <c r="D1786"/>
    </row>
    <row r="1787" spans="4:4">
      <c r="D1787"/>
    </row>
    <row r="1788" spans="4:4">
      <c r="D1788"/>
    </row>
    <row r="1789" spans="4:4">
      <c r="D1789"/>
    </row>
    <row r="1790" spans="4:4">
      <c r="D1790"/>
    </row>
    <row r="1791" spans="4:4">
      <c r="D1791"/>
    </row>
    <row r="1792" spans="4:4">
      <c r="D1792"/>
    </row>
    <row r="1793" spans="4:4">
      <c r="D1793"/>
    </row>
    <row r="1794" spans="4:4">
      <c r="D1794"/>
    </row>
    <row r="1795" spans="4:4">
      <c r="D1795"/>
    </row>
    <row r="1796" spans="4:4">
      <c r="D1796"/>
    </row>
    <row r="1797" spans="4:4">
      <c r="D1797"/>
    </row>
    <row r="1798" spans="4:4">
      <c r="D1798"/>
    </row>
    <row r="1799" spans="4:4">
      <c r="D1799"/>
    </row>
    <row r="1800" spans="4:4">
      <c r="D1800"/>
    </row>
    <row r="1801" spans="4:4">
      <c r="D1801"/>
    </row>
    <row r="1802" spans="4:4">
      <c r="D1802"/>
    </row>
    <row r="1803" spans="4:4">
      <c r="D1803"/>
    </row>
    <row r="1804" spans="4:4">
      <c r="D1804"/>
    </row>
    <row r="1805" spans="4:4">
      <c r="D1805"/>
    </row>
    <row r="1806" spans="4:4">
      <c r="D1806"/>
    </row>
    <row r="1807" spans="4:4">
      <c r="D1807"/>
    </row>
    <row r="1808" spans="4:4">
      <c r="D1808"/>
    </row>
    <row r="1809" spans="4:4">
      <c r="D1809"/>
    </row>
    <row r="1810" spans="4:4">
      <c r="D1810"/>
    </row>
    <row r="1811" spans="4:4">
      <c r="D1811"/>
    </row>
    <row r="1812" spans="4:4">
      <c r="D1812"/>
    </row>
    <row r="1813" spans="4:4">
      <c r="D1813"/>
    </row>
    <row r="1814" spans="4:4">
      <c r="D1814"/>
    </row>
    <row r="1815" spans="4:4">
      <c r="D1815"/>
    </row>
    <row r="1816" spans="4:4">
      <c r="D1816"/>
    </row>
    <row r="1817" spans="4:4">
      <c r="D1817"/>
    </row>
    <row r="1818" spans="4:4">
      <c r="D1818"/>
    </row>
    <row r="1819" spans="4:4">
      <c r="D1819"/>
    </row>
    <row r="1820" spans="4:4">
      <c r="D1820"/>
    </row>
    <row r="1821" spans="4:4">
      <c r="D1821"/>
    </row>
    <row r="1822" spans="4:4">
      <c r="D1822"/>
    </row>
    <row r="1823" spans="4:4">
      <c r="D1823"/>
    </row>
    <row r="1824" spans="4:4">
      <c r="D1824"/>
    </row>
    <row r="1825" spans="4:4">
      <c r="D1825"/>
    </row>
    <row r="1826" spans="4:4">
      <c r="D1826"/>
    </row>
    <row r="1827" spans="4:4">
      <c r="D1827"/>
    </row>
    <row r="1828" spans="4:4">
      <c r="D1828"/>
    </row>
    <row r="1829" spans="4:4">
      <c r="D1829"/>
    </row>
    <row r="1830" spans="4:4">
      <c r="D1830"/>
    </row>
    <row r="1831" spans="4:4">
      <c r="D1831"/>
    </row>
    <row r="1832" spans="4:4">
      <c r="D1832"/>
    </row>
    <row r="1833" spans="4:4">
      <c r="D1833"/>
    </row>
    <row r="1834" spans="4:4">
      <c r="D1834"/>
    </row>
    <row r="1835" spans="4:4">
      <c r="D1835"/>
    </row>
    <row r="1836" spans="4:4">
      <c r="D1836"/>
    </row>
    <row r="1837" spans="4:4">
      <c r="D1837"/>
    </row>
    <row r="1838" spans="4:4">
      <c r="D1838"/>
    </row>
    <row r="1839" spans="4:4">
      <c r="D1839"/>
    </row>
    <row r="1840" spans="4:4">
      <c r="D1840"/>
    </row>
    <row r="1841" spans="4:4">
      <c r="D1841"/>
    </row>
    <row r="1842" spans="4:4">
      <c r="D1842"/>
    </row>
    <row r="1843" spans="4:4">
      <c r="D1843"/>
    </row>
    <row r="1844" spans="4:4">
      <c r="D1844"/>
    </row>
    <row r="1845" spans="4:4">
      <c r="D1845"/>
    </row>
    <row r="1846" spans="4:4">
      <c r="D1846"/>
    </row>
    <row r="1847" spans="4:4">
      <c r="D1847"/>
    </row>
    <row r="1848" spans="4:4">
      <c r="D1848"/>
    </row>
    <row r="1849" spans="4:4">
      <c r="D1849"/>
    </row>
    <row r="1850" spans="4:4">
      <c r="D1850"/>
    </row>
    <row r="1851" spans="4:4">
      <c r="D1851"/>
    </row>
    <row r="1852" spans="4:4">
      <c r="D1852"/>
    </row>
    <row r="1853" spans="4:4">
      <c r="D1853"/>
    </row>
    <row r="1854" spans="4:4">
      <c r="D1854"/>
    </row>
    <row r="1855" spans="4:4">
      <c r="D1855"/>
    </row>
    <row r="1856" spans="4:4">
      <c r="D1856"/>
    </row>
    <row r="1857" spans="4:4">
      <c r="D1857"/>
    </row>
    <row r="1858" spans="4:4">
      <c r="D1858"/>
    </row>
    <row r="1859" spans="4:4">
      <c r="D1859"/>
    </row>
    <row r="1860" spans="4:4">
      <c r="D1860"/>
    </row>
    <row r="1861" spans="4:4">
      <c r="D1861"/>
    </row>
    <row r="1862" spans="4:4">
      <c r="D1862"/>
    </row>
    <row r="1863" spans="4:4">
      <c r="D1863"/>
    </row>
    <row r="1864" spans="4:4">
      <c r="D1864"/>
    </row>
    <row r="1865" spans="4:4">
      <c r="D1865"/>
    </row>
    <row r="1866" spans="4:4">
      <c r="D1866"/>
    </row>
    <row r="1867" spans="4:4">
      <c r="D1867"/>
    </row>
    <row r="1868" spans="4:4">
      <c r="D1868"/>
    </row>
    <row r="1869" spans="4:4">
      <c r="D1869"/>
    </row>
    <row r="1870" spans="4:4">
      <c r="D1870"/>
    </row>
    <row r="1871" spans="4:4">
      <c r="D1871"/>
    </row>
    <row r="1872" spans="4:4">
      <c r="D1872"/>
    </row>
    <row r="1873" spans="4:4">
      <c r="D1873"/>
    </row>
    <row r="1874" spans="4:4">
      <c r="D1874"/>
    </row>
    <row r="1875" spans="4:4">
      <c r="D1875"/>
    </row>
    <row r="1876" spans="4:4">
      <c r="D1876"/>
    </row>
    <row r="1877" spans="4:4">
      <c r="D1877"/>
    </row>
    <row r="1878" spans="4:4">
      <c r="D1878"/>
    </row>
    <row r="1879" spans="4:4">
      <c r="D1879"/>
    </row>
    <row r="1880" spans="4:4">
      <c r="D1880"/>
    </row>
    <row r="1881" spans="4:4">
      <c r="D1881"/>
    </row>
    <row r="1882" spans="4:4">
      <c r="D1882"/>
    </row>
    <row r="1883" spans="4:4">
      <c r="D1883"/>
    </row>
    <row r="1884" spans="4:4">
      <c r="D1884"/>
    </row>
    <row r="1885" spans="4:4">
      <c r="D1885"/>
    </row>
    <row r="1886" spans="4:4">
      <c r="D1886"/>
    </row>
    <row r="1887" spans="4:4">
      <c r="D1887"/>
    </row>
    <row r="1888" spans="4:4">
      <c r="D1888"/>
    </row>
    <row r="1889" spans="4:4">
      <c r="D1889"/>
    </row>
    <row r="1890" spans="4:4">
      <c r="D1890"/>
    </row>
    <row r="1891" spans="4:4">
      <c r="D1891"/>
    </row>
    <row r="1892" spans="4:4">
      <c r="D1892"/>
    </row>
    <row r="1893" spans="4:4">
      <c r="D1893"/>
    </row>
    <row r="1894" spans="4:4">
      <c r="D1894"/>
    </row>
    <row r="1895" spans="4:4">
      <c r="D1895"/>
    </row>
    <row r="1896" spans="4:4">
      <c r="D1896"/>
    </row>
    <row r="1897" spans="4:4">
      <c r="D1897"/>
    </row>
    <row r="1898" spans="4:4">
      <c r="D1898"/>
    </row>
    <row r="1899" spans="4:4">
      <c r="D1899"/>
    </row>
    <row r="1900" spans="4:4">
      <c r="D1900"/>
    </row>
    <row r="1901" spans="4:4">
      <c r="D1901"/>
    </row>
    <row r="1902" spans="4:4">
      <c r="D1902"/>
    </row>
    <row r="1903" spans="4:4">
      <c r="D1903"/>
    </row>
    <row r="1904" spans="4:4">
      <c r="D1904"/>
    </row>
    <row r="1905" spans="4:4">
      <c r="D1905"/>
    </row>
    <row r="1906" spans="4:4">
      <c r="D1906"/>
    </row>
    <row r="1907" spans="4:4">
      <c r="D1907"/>
    </row>
    <row r="1908" spans="4:4">
      <c r="D1908"/>
    </row>
    <row r="1909" spans="4:4">
      <c r="D1909"/>
    </row>
    <row r="1910" spans="4:4">
      <c r="D1910"/>
    </row>
    <row r="1911" spans="4:4">
      <c r="D1911"/>
    </row>
    <row r="1912" spans="4:4">
      <c r="D1912"/>
    </row>
    <row r="1913" spans="4:4">
      <c r="D1913"/>
    </row>
    <row r="1914" spans="4:4">
      <c r="D1914"/>
    </row>
    <row r="1915" spans="4:4">
      <c r="D1915"/>
    </row>
    <row r="1916" spans="4:4">
      <c r="D1916"/>
    </row>
    <row r="1917" spans="4:4">
      <c r="D1917"/>
    </row>
    <row r="1918" spans="4:4">
      <c r="D1918"/>
    </row>
    <row r="1919" spans="4:4">
      <c r="D1919"/>
    </row>
    <row r="1920" spans="4:4">
      <c r="D1920"/>
    </row>
    <row r="1921" spans="4:4">
      <c r="D1921"/>
    </row>
    <row r="1922" spans="4:4">
      <c r="D1922"/>
    </row>
    <row r="1923" spans="4:4">
      <c r="D1923"/>
    </row>
    <row r="1924" spans="4:4">
      <c r="D1924"/>
    </row>
    <row r="1925" spans="4:4">
      <c r="D1925"/>
    </row>
    <row r="1926" spans="4:4">
      <c r="D1926"/>
    </row>
    <row r="1927" spans="4:4">
      <c r="D1927"/>
    </row>
    <row r="1928" spans="4:4">
      <c r="D1928"/>
    </row>
    <row r="1929" spans="4:4">
      <c r="D1929"/>
    </row>
    <row r="1930" spans="4:4">
      <c r="D1930"/>
    </row>
    <row r="1931" spans="4:4">
      <c r="D1931"/>
    </row>
    <row r="1932" spans="4:4">
      <c r="D1932"/>
    </row>
    <row r="1933" spans="4:4">
      <c r="D1933"/>
    </row>
    <row r="1934" spans="4:4">
      <c r="D1934"/>
    </row>
    <row r="1935" spans="4:4">
      <c r="D1935"/>
    </row>
    <row r="1936" spans="4:4">
      <c r="D1936"/>
    </row>
    <row r="1937" spans="4:4">
      <c r="D1937"/>
    </row>
    <row r="1938" spans="4:4">
      <c r="D1938"/>
    </row>
    <row r="1939" spans="4:4">
      <c r="D1939"/>
    </row>
    <row r="1940" spans="4:4">
      <c r="D1940"/>
    </row>
    <row r="1941" spans="4:4">
      <c r="D1941"/>
    </row>
    <row r="1942" spans="4:4">
      <c r="D1942"/>
    </row>
    <row r="1943" spans="4:4">
      <c r="D1943"/>
    </row>
    <row r="1944" spans="4:4">
      <c r="D1944"/>
    </row>
    <row r="1945" spans="4:4">
      <c r="D1945"/>
    </row>
    <row r="1946" spans="4:4">
      <c r="D1946"/>
    </row>
    <row r="1947" spans="4:4">
      <c r="D1947"/>
    </row>
    <row r="1948" spans="4:4">
      <c r="D1948"/>
    </row>
    <row r="1949" spans="4:4">
      <c r="D1949"/>
    </row>
    <row r="1950" spans="4:4">
      <c r="D1950"/>
    </row>
    <row r="1951" spans="4:4">
      <c r="D1951"/>
    </row>
    <row r="1952" spans="4:4">
      <c r="D1952"/>
    </row>
    <row r="1953" spans="4:4">
      <c r="D1953"/>
    </row>
    <row r="1954" spans="4:4">
      <c r="D1954"/>
    </row>
    <row r="1955" spans="4:4">
      <c r="D1955"/>
    </row>
    <row r="1956" spans="4:4">
      <c r="D1956"/>
    </row>
    <row r="1957" spans="4:4">
      <c r="D1957"/>
    </row>
    <row r="1958" spans="4:4">
      <c r="D1958"/>
    </row>
    <row r="1959" spans="4:4">
      <c r="D1959"/>
    </row>
    <row r="1960" spans="4:4">
      <c r="D1960"/>
    </row>
    <row r="1961" spans="4:4">
      <c r="D1961"/>
    </row>
    <row r="1962" spans="4:4">
      <c r="D1962"/>
    </row>
    <row r="1963" spans="4:4">
      <c r="D1963"/>
    </row>
    <row r="1964" spans="4:4">
      <c r="D1964"/>
    </row>
    <row r="1965" spans="4:4">
      <c r="D1965"/>
    </row>
    <row r="1966" spans="4:4">
      <c r="D1966"/>
    </row>
    <row r="1967" spans="4:4">
      <c r="D1967"/>
    </row>
    <row r="1968" spans="4:4">
      <c r="D1968"/>
    </row>
    <row r="1969" spans="4:4">
      <c r="D1969"/>
    </row>
    <row r="1970" spans="4:4">
      <c r="D1970"/>
    </row>
    <row r="1971" spans="4:4">
      <c r="D1971"/>
    </row>
    <row r="1972" spans="4:4">
      <c r="D1972"/>
    </row>
    <row r="1973" spans="4:4">
      <c r="D1973"/>
    </row>
    <row r="1974" spans="4:4">
      <c r="D1974"/>
    </row>
    <row r="1975" spans="4:4">
      <c r="D1975"/>
    </row>
    <row r="1976" spans="4:4">
      <c r="D1976"/>
    </row>
    <row r="1977" spans="4:4">
      <c r="D1977"/>
    </row>
    <row r="1978" spans="4:4">
      <c r="D1978"/>
    </row>
    <row r="1979" spans="4:4">
      <c r="D1979"/>
    </row>
    <row r="1980" spans="4:4">
      <c r="D1980"/>
    </row>
    <row r="1981" spans="4:4">
      <c r="D1981"/>
    </row>
    <row r="1982" spans="4:4">
      <c r="D1982"/>
    </row>
    <row r="1983" spans="4:4">
      <c r="D1983"/>
    </row>
    <row r="1984" spans="4:4">
      <c r="D1984"/>
    </row>
    <row r="1985" spans="4:4">
      <c r="D1985"/>
    </row>
    <row r="1986" spans="4:4">
      <c r="D1986"/>
    </row>
    <row r="1987" spans="4:4">
      <c r="D1987"/>
    </row>
    <row r="1988" spans="4:4">
      <c r="D1988"/>
    </row>
    <row r="1989" spans="4:4">
      <c r="D1989"/>
    </row>
    <row r="1990" spans="4:4">
      <c r="D1990"/>
    </row>
    <row r="1991" spans="4:4">
      <c r="D1991"/>
    </row>
    <row r="1992" spans="4:4">
      <c r="D1992"/>
    </row>
    <row r="1993" spans="4:4">
      <c r="D1993"/>
    </row>
    <row r="1994" spans="4:4">
      <c r="D1994"/>
    </row>
    <row r="1995" spans="4:4">
      <c r="D1995"/>
    </row>
    <row r="1996" spans="4:4">
      <c r="D1996"/>
    </row>
    <row r="1997" spans="4:4">
      <c r="D1997"/>
    </row>
    <row r="1998" spans="4:4">
      <c r="D1998"/>
    </row>
    <row r="1999" spans="4:4">
      <c r="D1999"/>
    </row>
    <row r="2000" spans="4:4">
      <c r="D2000"/>
    </row>
    <row r="2001" spans="4:4">
      <c r="D2001"/>
    </row>
    <row r="2002" spans="4:4">
      <c r="D2002"/>
    </row>
    <row r="2003" spans="4:4">
      <c r="D2003"/>
    </row>
    <row r="2004" spans="4:4">
      <c r="D2004"/>
    </row>
    <row r="2005" spans="4:4">
      <c r="D2005"/>
    </row>
    <row r="2006" spans="4:4">
      <c r="D2006"/>
    </row>
    <row r="2007" spans="4:4">
      <c r="D2007"/>
    </row>
    <row r="2008" spans="4:4">
      <c r="D2008"/>
    </row>
    <row r="2009" spans="4:4">
      <c r="D2009"/>
    </row>
    <row r="2010" spans="4:4">
      <c r="D2010"/>
    </row>
    <row r="2011" spans="4:4">
      <c r="D2011"/>
    </row>
    <row r="2012" spans="4:4">
      <c r="D2012"/>
    </row>
    <row r="2013" spans="4:4">
      <c r="D2013"/>
    </row>
    <row r="2014" spans="4:4">
      <c r="D2014"/>
    </row>
    <row r="2015" spans="4:4">
      <c r="D2015"/>
    </row>
    <row r="2016" spans="4:4">
      <c r="D2016"/>
    </row>
    <row r="2017" spans="4:4">
      <c r="D2017"/>
    </row>
    <row r="2018" spans="4:4">
      <c r="D2018"/>
    </row>
    <row r="2019" spans="4:4">
      <c r="D2019"/>
    </row>
    <row r="2020" spans="4:4">
      <c r="D2020"/>
    </row>
    <row r="2021" spans="4:4">
      <c r="D2021"/>
    </row>
    <row r="2022" spans="4:4">
      <c r="D2022"/>
    </row>
    <row r="2023" spans="4:4">
      <c r="D2023"/>
    </row>
    <row r="2024" spans="4:4">
      <c r="D2024"/>
    </row>
    <row r="2025" spans="4:4">
      <c r="D2025"/>
    </row>
    <row r="2026" spans="4:4">
      <c r="D2026"/>
    </row>
    <row r="2027" spans="4:4">
      <c r="D2027"/>
    </row>
    <row r="2028" spans="4:4">
      <c r="D2028"/>
    </row>
    <row r="2029" spans="4:4">
      <c r="D2029"/>
    </row>
    <row r="2030" spans="4:4">
      <c r="D2030"/>
    </row>
    <row r="2031" spans="4:4">
      <c r="D2031"/>
    </row>
    <row r="2032" spans="4:4">
      <c r="D2032"/>
    </row>
    <row r="2033" spans="4:4">
      <c r="D2033"/>
    </row>
    <row r="2034" spans="4:4">
      <c r="D2034"/>
    </row>
    <row r="2035" spans="4:4">
      <c r="D2035"/>
    </row>
    <row r="2036" spans="4:4">
      <c r="D2036"/>
    </row>
    <row r="2037" spans="4:4">
      <c r="D2037"/>
    </row>
    <row r="2038" spans="4:4">
      <c r="D2038"/>
    </row>
    <row r="2039" spans="4:4">
      <c r="D2039"/>
    </row>
    <row r="2040" spans="4:4">
      <c r="D2040"/>
    </row>
    <row r="2041" spans="4:4">
      <c r="D2041"/>
    </row>
    <row r="2042" spans="4:4">
      <c r="D2042"/>
    </row>
    <row r="2043" spans="4:4">
      <c r="D2043"/>
    </row>
    <row r="2044" spans="4:4">
      <c r="D2044"/>
    </row>
    <row r="2045" spans="4:4">
      <c r="D2045"/>
    </row>
    <row r="2046" spans="4:4">
      <c r="D2046"/>
    </row>
    <row r="2047" spans="4:4">
      <c r="D2047"/>
    </row>
    <row r="2048" spans="4:4">
      <c r="D2048"/>
    </row>
    <row r="2049" spans="4:4">
      <c r="D2049"/>
    </row>
    <row r="2050" spans="4:4">
      <c r="D2050"/>
    </row>
    <row r="2051" spans="4:4">
      <c r="D2051"/>
    </row>
    <row r="2052" spans="4:4">
      <c r="D2052"/>
    </row>
    <row r="2053" spans="4:4">
      <c r="D2053"/>
    </row>
    <row r="2054" spans="4:4">
      <c r="D2054"/>
    </row>
    <row r="2055" spans="4:4">
      <c r="D2055"/>
    </row>
    <row r="2056" spans="4:4">
      <c r="D2056"/>
    </row>
    <row r="2057" spans="4:4">
      <c r="D2057"/>
    </row>
    <row r="2058" spans="4:4">
      <c r="D2058"/>
    </row>
    <row r="2059" spans="4:4">
      <c r="D2059"/>
    </row>
    <row r="2060" spans="4:4">
      <c r="D2060"/>
    </row>
    <row r="2061" spans="4:4">
      <c r="D2061"/>
    </row>
    <row r="2062" spans="4:4">
      <c r="D2062"/>
    </row>
    <row r="2063" spans="4:4">
      <c r="D2063"/>
    </row>
    <row r="2064" spans="4:4">
      <c r="D2064"/>
    </row>
    <row r="2065" spans="4:4">
      <c r="D2065"/>
    </row>
    <row r="2066" spans="4:4">
      <c r="D2066"/>
    </row>
    <row r="2067" spans="4:4">
      <c r="D2067"/>
    </row>
    <row r="2068" spans="4:4">
      <c r="D2068"/>
    </row>
    <row r="2069" spans="4:4">
      <c r="D2069"/>
    </row>
    <row r="2070" spans="4:4">
      <c r="D2070"/>
    </row>
    <row r="2071" spans="4:4">
      <c r="D2071"/>
    </row>
    <row r="2072" spans="4:4">
      <c r="D2072"/>
    </row>
    <row r="2073" spans="4:4">
      <c r="D2073"/>
    </row>
    <row r="2074" spans="4:4">
      <c r="D2074"/>
    </row>
    <row r="2075" spans="4:4">
      <c r="D2075"/>
    </row>
    <row r="2076" spans="4:4">
      <c r="D2076"/>
    </row>
    <row r="2077" spans="4:4">
      <c r="D2077"/>
    </row>
    <row r="2078" spans="4:4">
      <c r="D2078"/>
    </row>
    <row r="2079" spans="4:4">
      <c r="D2079"/>
    </row>
    <row r="2080" spans="4:4">
      <c r="D2080"/>
    </row>
    <row r="2081" spans="4:4">
      <c r="D2081"/>
    </row>
    <row r="2082" spans="4:4">
      <c r="D2082"/>
    </row>
    <row r="2083" spans="4:4">
      <c r="D2083"/>
    </row>
    <row r="2084" spans="4:4">
      <c r="D2084"/>
    </row>
    <row r="2085" spans="4:4">
      <c r="D2085"/>
    </row>
    <row r="2086" spans="4:4">
      <c r="D2086"/>
    </row>
    <row r="2087" spans="4:4">
      <c r="D2087"/>
    </row>
    <row r="2088" spans="4:4">
      <c r="D2088"/>
    </row>
    <row r="2089" spans="4:4">
      <c r="D2089"/>
    </row>
    <row r="2090" spans="4:4">
      <c r="D2090"/>
    </row>
    <row r="2091" spans="4:4">
      <c r="D2091"/>
    </row>
    <row r="2092" spans="4:4">
      <c r="D2092"/>
    </row>
    <row r="2093" spans="4:4">
      <c r="D2093"/>
    </row>
    <row r="2094" spans="4:4">
      <c r="D2094"/>
    </row>
    <row r="2095" spans="4:4">
      <c r="D2095"/>
    </row>
    <row r="2096" spans="4:4">
      <c r="D2096"/>
    </row>
    <row r="2097" spans="4:4">
      <c r="D2097"/>
    </row>
    <row r="2098" spans="4:4">
      <c r="D2098"/>
    </row>
    <row r="2099" spans="4:4">
      <c r="D2099"/>
    </row>
    <row r="2100" spans="4:4">
      <c r="D2100"/>
    </row>
    <row r="2101" spans="4:4">
      <c r="D2101"/>
    </row>
    <row r="2102" spans="4:4">
      <c r="D2102"/>
    </row>
    <row r="2103" spans="4:4">
      <c r="D2103"/>
    </row>
    <row r="2104" spans="4:4">
      <c r="D2104"/>
    </row>
    <row r="2105" spans="4:4">
      <c r="D2105"/>
    </row>
    <row r="2106" spans="4:4">
      <c r="D2106"/>
    </row>
    <row r="2107" spans="4:4">
      <c r="D2107"/>
    </row>
    <row r="2108" spans="4:4">
      <c r="D2108"/>
    </row>
    <row r="2109" spans="4:4">
      <c r="D2109"/>
    </row>
    <row r="2110" spans="4:4">
      <c r="D2110"/>
    </row>
    <row r="2111" spans="4:4">
      <c r="D2111"/>
    </row>
    <row r="2112" spans="4:4">
      <c r="D2112"/>
    </row>
    <row r="2113" spans="4:4">
      <c r="D2113"/>
    </row>
    <row r="2114" spans="4:4">
      <c r="D2114"/>
    </row>
    <row r="2115" spans="4:4">
      <c r="D2115"/>
    </row>
    <row r="2116" spans="4:4">
      <c r="D2116"/>
    </row>
    <row r="2117" spans="4:4">
      <c r="D2117"/>
    </row>
    <row r="2118" spans="4:4">
      <c r="D2118"/>
    </row>
    <row r="2119" spans="4:4">
      <c r="D2119"/>
    </row>
    <row r="2120" spans="4:4">
      <c r="D2120"/>
    </row>
    <row r="2121" spans="4:4">
      <c r="D2121"/>
    </row>
    <row r="2122" spans="4:4">
      <c r="D2122"/>
    </row>
    <row r="2123" spans="4:4">
      <c r="D2123"/>
    </row>
    <row r="2124" spans="4:4">
      <c r="D2124"/>
    </row>
    <row r="2125" spans="4:4">
      <c r="D2125"/>
    </row>
    <row r="2126" spans="4:4">
      <c r="D2126"/>
    </row>
    <row r="2127" spans="4:4">
      <c r="D2127"/>
    </row>
    <row r="2128" spans="4:4">
      <c r="D2128"/>
    </row>
    <row r="2129" spans="4:4">
      <c r="D2129"/>
    </row>
    <row r="2130" spans="4:4">
      <c r="D2130"/>
    </row>
    <row r="2131" spans="4:4">
      <c r="D2131"/>
    </row>
    <row r="2132" spans="4:4">
      <c r="D2132"/>
    </row>
    <row r="2133" spans="4:4">
      <c r="D2133"/>
    </row>
    <row r="2134" spans="4:4">
      <c r="D2134"/>
    </row>
    <row r="2135" spans="4:4">
      <c r="D2135"/>
    </row>
    <row r="2136" spans="4:4">
      <c r="D2136"/>
    </row>
    <row r="2137" spans="4:4">
      <c r="D2137"/>
    </row>
    <row r="2138" spans="4:4">
      <c r="D2138"/>
    </row>
    <row r="2139" spans="4:4">
      <c r="D2139"/>
    </row>
    <row r="2140" spans="4:4">
      <c r="D2140"/>
    </row>
    <row r="2141" spans="4:4">
      <c r="D2141"/>
    </row>
    <row r="2142" spans="4:4">
      <c r="D2142"/>
    </row>
    <row r="2143" spans="4:4">
      <c r="D2143"/>
    </row>
    <row r="2144" spans="4:4">
      <c r="D2144"/>
    </row>
    <row r="2145" spans="4:4">
      <c r="D2145"/>
    </row>
    <row r="2146" spans="4:4">
      <c r="D2146"/>
    </row>
    <row r="2147" spans="4:4">
      <c r="D2147"/>
    </row>
    <row r="2148" spans="4:4">
      <c r="D2148"/>
    </row>
    <row r="2149" spans="4:4">
      <c r="D2149"/>
    </row>
    <row r="2150" spans="4:4">
      <c r="D2150"/>
    </row>
    <row r="2151" spans="4:4">
      <c r="D2151"/>
    </row>
    <row r="2152" spans="4:4">
      <c r="D2152"/>
    </row>
    <row r="2153" spans="4:4">
      <c r="D2153"/>
    </row>
    <row r="2154" spans="4:4">
      <c r="D2154"/>
    </row>
    <row r="2155" spans="4:4">
      <c r="D2155"/>
    </row>
    <row r="2156" spans="4:4">
      <c r="D2156"/>
    </row>
    <row r="2157" spans="4:4">
      <c r="D2157"/>
    </row>
    <row r="2158" spans="4:4">
      <c r="D2158"/>
    </row>
    <row r="2159" spans="4:4">
      <c r="D2159"/>
    </row>
    <row r="2160" spans="4:4">
      <c r="D2160"/>
    </row>
    <row r="2161" spans="4:4">
      <c r="D2161"/>
    </row>
    <row r="2162" spans="4:4">
      <c r="D2162"/>
    </row>
    <row r="2163" spans="4:4">
      <c r="D2163"/>
    </row>
    <row r="2164" spans="4:4">
      <c r="D2164"/>
    </row>
    <row r="2165" spans="4:4">
      <c r="D2165"/>
    </row>
    <row r="2166" spans="4:4">
      <c r="D2166"/>
    </row>
    <row r="2167" spans="4:4">
      <c r="D2167"/>
    </row>
    <row r="2168" spans="4:4">
      <c r="D2168"/>
    </row>
    <row r="2169" spans="4:4">
      <c r="D2169"/>
    </row>
    <row r="2170" spans="4:4">
      <c r="D2170"/>
    </row>
    <row r="2171" spans="4:4">
      <c r="D2171"/>
    </row>
    <row r="2172" spans="4:4">
      <c r="D2172"/>
    </row>
    <row r="2173" spans="4:4">
      <c r="D2173"/>
    </row>
    <row r="2174" spans="4:4">
      <c r="D2174"/>
    </row>
    <row r="2175" spans="4:4">
      <c r="D2175"/>
    </row>
    <row r="2176" spans="4:4">
      <c r="D2176"/>
    </row>
    <row r="2177" spans="4:4">
      <c r="D2177"/>
    </row>
    <row r="2178" spans="4:4">
      <c r="D2178"/>
    </row>
    <row r="2179" spans="4:4">
      <c r="D2179"/>
    </row>
    <row r="2180" spans="4:4">
      <c r="D2180"/>
    </row>
    <row r="2181" spans="4:4">
      <c r="D2181"/>
    </row>
    <row r="2182" spans="4:4">
      <c r="D2182"/>
    </row>
    <row r="2183" spans="4:4">
      <c r="D2183"/>
    </row>
    <row r="2184" spans="4:4">
      <c r="D2184"/>
    </row>
    <row r="2185" spans="4:4">
      <c r="D2185"/>
    </row>
    <row r="2186" spans="4:4">
      <c r="D2186"/>
    </row>
    <row r="2187" spans="4:4">
      <c r="D2187"/>
    </row>
    <row r="2188" spans="4:4">
      <c r="D2188"/>
    </row>
    <row r="2189" spans="4:4">
      <c r="D2189"/>
    </row>
    <row r="2190" spans="4:4">
      <c r="D2190"/>
    </row>
    <row r="2191" spans="4:4">
      <c r="D2191"/>
    </row>
    <row r="2192" spans="4:4">
      <c r="D2192"/>
    </row>
    <row r="2193" spans="4:4">
      <c r="D2193"/>
    </row>
    <row r="2194" spans="4:4">
      <c r="D2194"/>
    </row>
    <row r="2195" spans="4:4">
      <c r="D2195"/>
    </row>
    <row r="2196" spans="4:4">
      <c r="D2196"/>
    </row>
    <row r="2197" spans="4:4">
      <c r="D2197"/>
    </row>
    <row r="2198" spans="4:4">
      <c r="D2198"/>
    </row>
    <row r="2199" spans="4:4">
      <c r="D2199"/>
    </row>
    <row r="2200" spans="4:4">
      <c r="D2200"/>
    </row>
    <row r="2201" spans="4:4">
      <c r="D2201"/>
    </row>
    <row r="2202" spans="4:4">
      <c r="D2202"/>
    </row>
    <row r="2203" spans="4:4">
      <c r="D2203"/>
    </row>
    <row r="2204" spans="4:4">
      <c r="D2204"/>
    </row>
    <row r="2205" spans="4:4">
      <c r="D2205"/>
    </row>
    <row r="2206" spans="4:4">
      <c r="D2206"/>
    </row>
    <row r="2207" spans="4:4">
      <c r="D2207"/>
    </row>
    <row r="2208" spans="4:4">
      <c r="D2208"/>
    </row>
    <row r="2209" spans="4:4">
      <c r="D2209"/>
    </row>
    <row r="2210" spans="4:4">
      <c r="D2210"/>
    </row>
    <row r="2211" spans="4:4">
      <c r="D2211"/>
    </row>
    <row r="2212" spans="4:4">
      <c r="D2212"/>
    </row>
    <row r="2213" spans="4:4">
      <c r="D2213"/>
    </row>
    <row r="2214" spans="4:4">
      <c r="D2214"/>
    </row>
    <row r="2215" spans="4:4">
      <c r="D2215"/>
    </row>
    <row r="2216" spans="4:4">
      <c r="D2216"/>
    </row>
    <row r="2217" spans="4:4">
      <c r="D2217"/>
    </row>
    <row r="2218" spans="4:4">
      <c r="D2218"/>
    </row>
    <row r="2219" spans="4:4">
      <c r="D2219"/>
    </row>
    <row r="2220" spans="4:4">
      <c r="D2220"/>
    </row>
    <row r="2221" spans="4:4">
      <c r="D2221"/>
    </row>
    <row r="2222" spans="4:4">
      <c r="D2222"/>
    </row>
    <row r="2223" spans="4:4">
      <c r="D2223"/>
    </row>
    <row r="2224" spans="4:4">
      <c r="D2224"/>
    </row>
    <row r="2225" spans="4:4">
      <c r="D2225"/>
    </row>
    <row r="2226" spans="4:4">
      <c r="D2226"/>
    </row>
    <row r="2227" spans="4:4">
      <c r="D2227"/>
    </row>
    <row r="2228" spans="4:4">
      <c r="D2228"/>
    </row>
    <row r="2229" spans="4:4">
      <c r="D2229"/>
    </row>
    <row r="2230" spans="4:4">
      <c r="D2230"/>
    </row>
    <row r="2231" spans="4:4">
      <c r="D2231"/>
    </row>
    <row r="2232" spans="4:4">
      <c r="D2232"/>
    </row>
    <row r="2233" spans="4:4">
      <c r="D2233"/>
    </row>
    <row r="2234" spans="4:4">
      <c r="D2234"/>
    </row>
    <row r="2235" spans="4:4">
      <c r="D2235"/>
    </row>
    <row r="2236" spans="4:4">
      <c r="D2236"/>
    </row>
    <row r="2237" spans="4:4">
      <c r="D2237"/>
    </row>
    <row r="2238" spans="4:4">
      <c r="D2238"/>
    </row>
    <row r="2239" spans="4:4">
      <c r="D2239"/>
    </row>
    <row r="2240" spans="4:4">
      <c r="D2240"/>
    </row>
    <row r="2241" spans="4:4">
      <c r="D2241"/>
    </row>
    <row r="2242" spans="4:4">
      <c r="D2242"/>
    </row>
    <row r="2243" spans="4:4">
      <c r="D2243"/>
    </row>
    <row r="2244" spans="4:4">
      <c r="D2244"/>
    </row>
    <row r="2245" spans="4:4">
      <c r="D2245"/>
    </row>
    <row r="2246" spans="4:4">
      <c r="D2246"/>
    </row>
    <row r="2247" spans="4:4">
      <c r="D2247"/>
    </row>
    <row r="2248" spans="4:4">
      <c r="D2248"/>
    </row>
    <row r="2249" spans="4:4">
      <c r="D2249"/>
    </row>
    <row r="2250" spans="4:4">
      <c r="D2250"/>
    </row>
    <row r="2251" spans="4:4">
      <c r="D2251"/>
    </row>
    <row r="2252" spans="4:4">
      <c r="D2252"/>
    </row>
    <row r="2253" spans="4:4">
      <c r="D2253"/>
    </row>
    <row r="2254" spans="4:4">
      <c r="D2254"/>
    </row>
    <row r="2255" spans="4:4">
      <c r="D2255"/>
    </row>
    <row r="2256" spans="4:4">
      <c r="D2256"/>
    </row>
    <row r="2257" spans="4:4">
      <c r="D2257"/>
    </row>
    <row r="2258" spans="4:4">
      <c r="D2258"/>
    </row>
    <row r="2259" spans="4:4">
      <c r="D2259"/>
    </row>
    <row r="2260" spans="4:4">
      <c r="D2260"/>
    </row>
    <row r="2261" spans="4:4">
      <c r="D2261"/>
    </row>
    <row r="2262" spans="4:4">
      <c r="D2262"/>
    </row>
    <row r="2263" spans="4:4">
      <c r="D2263"/>
    </row>
    <row r="2264" spans="4:4">
      <c r="D2264"/>
    </row>
    <row r="2265" spans="4:4">
      <c r="D2265"/>
    </row>
    <row r="2266" spans="4:4">
      <c r="D2266"/>
    </row>
    <row r="2267" spans="4:4">
      <c r="D2267"/>
    </row>
    <row r="2268" spans="4:4">
      <c r="D2268"/>
    </row>
    <row r="2269" spans="4:4">
      <c r="D2269"/>
    </row>
    <row r="2270" spans="4:4">
      <c r="D2270"/>
    </row>
    <row r="2271" spans="4:4">
      <c r="D2271"/>
    </row>
    <row r="2272" spans="4:4">
      <c r="D2272"/>
    </row>
    <row r="2273" spans="4:4">
      <c r="D2273"/>
    </row>
    <row r="2274" spans="4:4">
      <c r="D2274"/>
    </row>
    <row r="2275" spans="4:4">
      <c r="D2275"/>
    </row>
    <row r="2276" spans="4:4">
      <c r="D2276"/>
    </row>
    <row r="2277" spans="4:4">
      <c r="D2277"/>
    </row>
    <row r="2278" spans="4:4">
      <c r="D2278"/>
    </row>
    <row r="2279" spans="4:4">
      <c r="D2279"/>
    </row>
    <row r="2280" spans="4:4">
      <c r="D2280"/>
    </row>
    <row r="2281" spans="4:4">
      <c r="D2281"/>
    </row>
    <row r="2282" spans="4:4">
      <c r="D2282"/>
    </row>
    <row r="2283" spans="4:4">
      <c r="D2283"/>
    </row>
    <row r="2284" spans="4:4">
      <c r="D2284"/>
    </row>
    <row r="2285" spans="4:4">
      <c r="D2285"/>
    </row>
    <row r="2286" spans="4:4">
      <c r="D2286"/>
    </row>
    <row r="2287" spans="4:4">
      <c r="D2287"/>
    </row>
    <row r="2288" spans="4:4">
      <c r="D2288"/>
    </row>
    <row r="2289" spans="4:4">
      <c r="D2289"/>
    </row>
    <row r="2290" spans="4:4">
      <c r="D2290"/>
    </row>
    <row r="2291" spans="4:4">
      <c r="D2291"/>
    </row>
    <row r="2292" spans="4:4">
      <c r="D2292"/>
    </row>
    <row r="2293" spans="4:4">
      <c r="D2293"/>
    </row>
    <row r="2294" spans="4:4">
      <c r="D2294"/>
    </row>
    <row r="2295" spans="4:4">
      <c r="D2295"/>
    </row>
    <row r="2296" spans="4:4">
      <c r="D2296"/>
    </row>
    <row r="2297" spans="4:4">
      <c r="D2297"/>
    </row>
    <row r="2298" spans="4:4">
      <c r="D2298"/>
    </row>
    <row r="2299" spans="4:4">
      <c r="D2299"/>
    </row>
    <row r="2300" spans="4:4">
      <c r="D2300"/>
    </row>
    <row r="2301" spans="4:4">
      <c r="D2301"/>
    </row>
    <row r="2302" spans="4:4">
      <c r="D2302"/>
    </row>
    <row r="2303" spans="4:4">
      <c r="D2303"/>
    </row>
    <row r="2304" spans="4:4">
      <c r="D2304"/>
    </row>
    <row r="2305" spans="4:4">
      <c r="D2305"/>
    </row>
    <row r="2306" spans="4:4">
      <c r="D2306"/>
    </row>
    <row r="2307" spans="4:4">
      <c r="D2307"/>
    </row>
    <row r="2308" spans="4:4">
      <c r="D2308"/>
    </row>
    <row r="2309" spans="4:4">
      <c r="D2309"/>
    </row>
    <row r="2310" spans="4:4">
      <c r="D2310"/>
    </row>
    <row r="2311" spans="4:4">
      <c r="D2311"/>
    </row>
    <row r="2312" spans="4:4">
      <c r="D2312"/>
    </row>
    <row r="2313" spans="4:4">
      <c r="D2313"/>
    </row>
    <row r="2314" spans="4:4">
      <c r="D2314"/>
    </row>
    <row r="2315" spans="4:4">
      <c r="D2315"/>
    </row>
    <row r="2316" spans="4:4">
      <c r="D2316"/>
    </row>
    <row r="2317" spans="4:4">
      <c r="D2317"/>
    </row>
    <row r="2318" spans="4:4">
      <c r="D2318"/>
    </row>
    <row r="2319" spans="4:4">
      <c r="D2319"/>
    </row>
    <row r="2320" spans="4:4">
      <c r="D2320"/>
    </row>
    <row r="2321" spans="4:4">
      <c r="D2321"/>
    </row>
    <row r="2322" spans="4:4">
      <c r="D2322"/>
    </row>
    <row r="2323" spans="4:4">
      <c r="D2323"/>
    </row>
    <row r="2324" spans="4:4">
      <c r="D2324"/>
    </row>
    <row r="2325" spans="4:4">
      <c r="D2325"/>
    </row>
    <row r="2326" spans="4:4">
      <c r="D2326"/>
    </row>
    <row r="2327" spans="4:4">
      <c r="D2327"/>
    </row>
    <row r="2328" spans="4:4">
      <c r="D2328"/>
    </row>
    <row r="2329" spans="4:4">
      <c r="D2329"/>
    </row>
    <row r="2330" spans="4:4">
      <c r="D2330"/>
    </row>
    <row r="2331" spans="4:4">
      <c r="D2331"/>
    </row>
    <row r="2332" spans="4:4">
      <c r="D2332"/>
    </row>
    <row r="2333" spans="4:4">
      <c r="D2333"/>
    </row>
    <row r="2334" spans="4:4">
      <c r="D2334"/>
    </row>
    <row r="2335" spans="4:4">
      <c r="D2335"/>
    </row>
    <row r="2336" spans="4:4">
      <c r="D2336"/>
    </row>
    <row r="2337" spans="4:4">
      <c r="D2337"/>
    </row>
    <row r="2338" spans="4:4">
      <c r="D2338"/>
    </row>
    <row r="2339" spans="4:4">
      <c r="D2339"/>
    </row>
    <row r="2340" spans="4:4">
      <c r="D2340"/>
    </row>
    <row r="2341" spans="4:4">
      <c r="D2341"/>
    </row>
    <row r="2342" spans="4:4">
      <c r="D2342"/>
    </row>
    <row r="2343" spans="4:4">
      <c r="D2343"/>
    </row>
    <row r="2344" spans="4:4">
      <c r="D2344"/>
    </row>
    <row r="2345" spans="4:4">
      <c r="D2345"/>
    </row>
    <row r="2346" spans="4:4">
      <c r="D2346"/>
    </row>
    <row r="2347" spans="4:4">
      <c r="D2347"/>
    </row>
    <row r="2348" spans="4:4">
      <c r="D2348"/>
    </row>
    <row r="2349" spans="4:4">
      <c r="D2349"/>
    </row>
    <row r="2350" spans="4:4">
      <c r="D2350"/>
    </row>
    <row r="2351" spans="4:4">
      <c r="D2351"/>
    </row>
    <row r="2352" spans="4:4">
      <c r="D2352"/>
    </row>
    <row r="2353" spans="4:4">
      <c r="D2353"/>
    </row>
    <row r="2354" spans="4:4">
      <c r="D2354"/>
    </row>
    <row r="2355" spans="4:4">
      <c r="D2355"/>
    </row>
    <row r="2356" spans="4:4">
      <c r="D2356"/>
    </row>
    <row r="2357" spans="4:4">
      <c r="D2357"/>
    </row>
    <row r="2358" spans="4:4">
      <c r="D2358"/>
    </row>
    <row r="2359" spans="4:4">
      <c r="D2359"/>
    </row>
    <row r="2360" spans="4:4">
      <c r="D2360"/>
    </row>
    <row r="2361" spans="4:4">
      <c r="D2361"/>
    </row>
    <row r="2362" spans="4:4">
      <c r="D2362"/>
    </row>
    <row r="2363" spans="4:4">
      <c r="D2363"/>
    </row>
    <row r="2364" spans="4:4">
      <c r="D2364"/>
    </row>
    <row r="2365" spans="4:4">
      <c r="D2365"/>
    </row>
    <row r="2366" spans="4:4">
      <c r="D2366"/>
    </row>
    <row r="2367" spans="4:4">
      <c r="D2367"/>
    </row>
    <row r="2368" spans="4:4">
      <c r="D2368"/>
    </row>
    <row r="2369" spans="4:4">
      <c r="D2369"/>
    </row>
    <row r="2370" spans="4:4">
      <c r="D2370"/>
    </row>
    <row r="2371" spans="4:4">
      <c r="D2371"/>
    </row>
    <row r="2372" spans="4:4">
      <c r="D2372"/>
    </row>
    <row r="2373" spans="4:4">
      <c r="D2373"/>
    </row>
    <row r="2374" spans="4:4">
      <c r="D2374"/>
    </row>
    <row r="2375" spans="4:4">
      <c r="D2375"/>
    </row>
    <row r="2376" spans="4:4">
      <c r="D2376"/>
    </row>
    <row r="2377" spans="4:4">
      <c r="D2377"/>
    </row>
    <row r="2378" spans="4:4">
      <c r="D2378"/>
    </row>
    <row r="2379" spans="4:4">
      <c r="D2379"/>
    </row>
    <row r="2380" spans="4:4">
      <c r="D2380"/>
    </row>
    <row r="2381" spans="4:4">
      <c r="D2381"/>
    </row>
    <row r="2382" spans="4:4">
      <c r="D2382"/>
    </row>
    <row r="2383" spans="4:4">
      <c r="D2383"/>
    </row>
    <row r="2384" spans="4:4">
      <c r="D2384"/>
    </row>
    <row r="2385" spans="4:4">
      <c r="D2385"/>
    </row>
    <row r="2386" spans="4:4">
      <c r="D2386"/>
    </row>
    <row r="2387" spans="4:4">
      <c r="D2387"/>
    </row>
    <row r="2388" spans="4:4">
      <c r="D2388"/>
    </row>
    <row r="2389" spans="4:4">
      <c r="D2389"/>
    </row>
    <row r="2390" spans="4:4">
      <c r="D2390"/>
    </row>
    <row r="2391" spans="4:4">
      <c r="D2391"/>
    </row>
    <row r="2392" spans="4:4">
      <c r="D2392"/>
    </row>
    <row r="2393" spans="4:4">
      <c r="D2393"/>
    </row>
    <row r="2394" spans="4:4">
      <c r="D2394"/>
    </row>
    <row r="2395" spans="4:4">
      <c r="D2395"/>
    </row>
    <row r="2396" spans="4:4">
      <c r="D2396"/>
    </row>
    <row r="2397" spans="4:4">
      <c r="D2397"/>
    </row>
    <row r="2398" spans="4:4">
      <c r="D2398"/>
    </row>
    <row r="2399" spans="4:4">
      <c r="D2399"/>
    </row>
    <row r="2400" spans="4:4">
      <c r="D2400"/>
    </row>
    <row r="2401" spans="4:4">
      <c r="D2401"/>
    </row>
    <row r="2402" spans="4:4">
      <c r="D2402"/>
    </row>
    <row r="2403" spans="4:4">
      <c r="D2403"/>
    </row>
    <row r="2404" spans="4:4">
      <c r="D2404"/>
    </row>
    <row r="2405" spans="4:4">
      <c r="D2405"/>
    </row>
    <row r="2406" spans="4:4">
      <c r="D2406"/>
    </row>
    <row r="2407" spans="4:4">
      <c r="D2407"/>
    </row>
    <row r="2408" spans="4:4">
      <c r="D2408"/>
    </row>
    <row r="2409" spans="4:4">
      <c r="D2409"/>
    </row>
    <row r="2410" spans="4:4">
      <c r="D2410"/>
    </row>
    <row r="2411" spans="4:4">
      <c r="D2411"/>
    </row>
    <row r="2412" spans="4:4">
      <c r="D2412"/>
    </row>
    <row r="2413" spans="4:4">
      <c r="D2413"/>
    </row>
    <row r="2414" spans="4:4">
      <c r="D2414"/>
    </row>
    <row r="2415" spans="4:4">
      <c r="D2415"/>
    </row>
    <row r="2416" spans="4:4">
      <c r="D2416"/>
    </row>
    <row r="2417" spans="4:4">
      <c r="D2417"/>
    </row>
    <row r="2418" spans="4:4">
      <c r="D2418"/>
    </row>
    <row r="2419" spans="4:4">
      <c r="D2419"/>
    </row>
    <row r="2420" spans="4:4">
      <c r="D2420"/>
    </row>
    <row r="2421" spans="4:4">
      <c r="D2421"/>
    </row>
    <row r="2422" spans="4:4">
      <c r="D2422"/>
    </row>
    <row r="2423" spans="4:4">
      <c r="D2423"/>
    </row>
    <row r="2424" spans="4:4">
      <c r="D2424"/>
    </row>
    <row r="2425" spans="4:4">
      <c r="D2425"/>
    </row>
    <row r="2426" spans="4:4">
      <c r="D2426"/>
    </row>
    <row r="2427" spans="4:4">
      <c r="D2427"/>
    </row>
    <row r="2428" spans="4:4">
      <c r="D2428"/>
    </row>
    <row r="2429" spans="4:4">
      <c r="D2429"/>
    </row>
    <row r="2430" spans="4:4">
      <c r="D2430"/>
    </row>
    <row r="2431" spans="4:4">
      <c r="D2431"/>
    </row>
    <row r="2432" spans="4:4">
      <c r="D2432"/>
    </row>
    <row r="2433" spans="4:4">
      <c r="D2433"/>
    </row>
    <row r="2434" spans="4:4">
      <c r="D2434"/>
    </row>
    <row r="2435" spans="4:4">
      <c r="D2435"/>
    </row>
    <row r="2436" spans="4:4">
      <c r="D2436"/>
    </row>
    <row r="2437" spans="4:4">
      <c r="D2437"/>
    </row>
    <row r="2438" spans="4:4">
      <c r="D2438"/>
    </row>
    <row r="2439" spans="4:4">
      <c r="D2439"/>
    </row>
    <row r="2440" spans="4:4">
      <c r="D2440"/>
    </row>
    <row r="2441" spans="4:4">
      <c r="D2441"/>
    </row>
    <row r="2442" spans="4:4">
      <c r="D2442"/>
    </row>
    <row r="2443" spans="4:4">
      <c r="D2443"/>
    </row>
    <row r="2444" spans="4:4">
      <c r="D2444"/>
    </row>
    <row r="2445" spans="4:4">
      <c r="D2445"/>
    </row>
    <row r="2446" spans="4:4">
      <c r="D2446"/>
    </row>
    <row r="2447" spans="4:4">
      <c r="D2447"/>
    </row>
    <row r="2448" spans="4:4">
      <c r="D2448"/>
    </row>
    <row r="2449" spans="4:4">
      <c r="D2449"/>
    </row>
    <row r="2450" spans="4:4">
      <c r="D2450"/>
    </row>
    <row r="2451" spans="4:4">
      <c r="D2451"/>
    </row>
    <row r="2452" spans="4:4">
      <c r="D2452"/>
    </row>
    <row r="2453" spans="4:4">
      <c r="D2453"/>
    </row>
    <row r="2454" spans="4:4">
      <c r="D2454"/>
    </row>
    <row r="2455" spans="4:4">
      <c r="D2455"/>
    </row>
    <row r="2456" spans="4:4">
      <c r="D2456"/>
    </row>
    <row r="2457" spans="4:4">
      <c r="D2457"/>
    </row>
    <row r="2458" spans="4:4">
      <c r="D2458"/>
    </row>
    <row r="2459" spans="4:4">
      <c r="D2459"/>
    </row>
    <row r="2460" spans="4:4">
      <c r="D2460"/>
    </row>
    <row r="2461" spans="4:4">
      <c r="D2461"/>
    </row>
    <row r="2462" spans="4:4">
      <c r="D2462"/>
    </row>
    <row r="2463" spans="4:4">
      <c r="D2463"/>
    </row>
    <row r="2464" spans="4:4">
      <c r="D2464"/>
    </row>
    <row r="2465" spans="4:4">
      <c r="D2465"/>
    </row>
    <row r="2466" spans="4:4">
      <c r="D2466"/>
    </row>
    <row r="2467" spans="4:4">
      <c r="D2467"/>
    </row>
    <row r="2468" spans="4:4">
      <c r="D2468"/>
    </row>
    <row r="2469" spans="4:4">
      <c r="D2469"/>
    </row>
    <row r="2470" spans="4:4">
      <c r="D2470"/>
    </row>
    <row r="2471" spans="4:4">
      <c r="D2471"/>
    </row>
    <row r="2472" spans="4:4">
      <c r="D2472"/>
    </row>
    <row r="2473" spans="4:4">
      <c r="D2473"/>
    </row>
    <row r="2474" spans="4:4">
      <c r="D2474"/>
    </row>
    <row r="2475" spans="4:4">
      <c r="D2475"/>
    </row>
    <row r="2476" spans="4:4">
      <c r="D2476"/>
    </row>
    <row r="2477" spans="4:4">
      <c r="D2477"/>
    </row>
    <row r="2478" spans="4:4">
      <c r="D2478"/>
    </row>
    <row r="2479" spans="4:4">
      <c r="D2479"/>
    </row>
    <row r="2480" spans="4:4">
      <c r="D2480"/>
    </row>
    <row r="2481" spans="4:4">
      <c r="D2481"/>
    </row>
    <row r="2482" spans="4:4">
      <c r="D2482"/>
    </row>
    <row r="2483" spans="4:4">
      <c r="D2483"/>
    </row>
    <row r="2484" spans="4:4">
      <c r="D2484"/>
    </row>
    <row r="2485" spans="4:4">
      <c r="D2485"/>
    </row>
    <row r="2486" spans="4:4">
      <c r="D2486"/>
    </row>
    <row r="2487" spans="4:4">
      <c r="D2487"/>
    </row>
    <row r="2488" spans="4:4">
      <c r="D2488"/>
    </row>
    <row r="2489" spans="4:4">
      <c r="D2489"/>
    </row>
    <row r="2490" spans="4:4">
      <c r="D2490"/>
    </row>
    <row r="2491" spans="4:4">
      <c r="D2491"/>
    </row>
    <row r="2492" spans="4:4">
      <c r="D2492"/>
    </row>
    <row r="2493" spans="4:4">
      <c r="D2493"/>
    </row>
    <row r="2494" spans="4:4">
      <c r="D2494"/>
    </row>
    <row r="2495" spans="4:4">
      <c r="D2495"/>
    </row>
    <row r="2496" spans="4:4">
      <c r="D2496"/>
    </row>
    <row r="2497" spans="4:4">
      <c r="D2497"/>
    </row>
    <row r="2498" spans="4:4">
      <c r="D2498"/>
    </row>
    <row r="2499" spans="4:4">
      <c r="D2499"/>
    </row>
    <row r="2500" spans="4:4">
      <c r="D2500"/>
    </row>
    <row r="2501" spans="4:4">
      <c r="D2501"/>
    </row>
    <row r="2502" spans="4:4">
      <c r="D2502"/>
    </row>
    <row r="2503" spans="4:4">
      <c r="D2503"/>
    </row>
    <row r="2504" spans="4:4">
      <c r="D2504"/>
    </row>
    <row r="2505" spans="4:4">
      <c r="D2505"/>
    </row>
    <row r="2506" spans="4:4">
      <c r="D2506"/>
    </row>
    <row r="2507" spans="4:4">
      <c r="D2507"/>
    </row>
    <row r="2508" spans="4:4">
      <c r="D2508"/>
    </row>
    <row r="2509" spans="4:4">
      <c r="D2509"/>
    </row>
    <row r="2510" spans="4:4">
      <c r="D2510"/>
    </row>
    <row r="2511" spans="4:4">
      <c r="D2511"/>
    </row>
    <row r="2512" spans="4:4">
      <c r="D2512"/>
    </row>
    <row r="2513" spans="4:4">
      <c r="D2513"/>
    </row>
    <row r="2514" spans="4:4">
      <c r="D2514"/>
    </row>
    <row r="2515" spans="4:4">
      <c r="D2515"/>
    </row>
    <row r="2516" spans="4:4">
      <c r="D2516"/>
    </row>
    <row r="2517" spans="4:4">
      <c r="D2517"/>
    </row>
    <row r="2518" spans="4:4">
      <c r="D2518"/>
    </row>
    <row r="2519" spans="4:4">
      <c r="D2519"/>
    </row>
    <row r="2520" spans="4:4">
      <c r="D2520"/>
    </row>
    <row r="2521" spans="4:4">
      <c r="D2521"/>
    </row>
    <row r="2522" spans="4:4">
      <c r="D2522"/>
    </row>
    <row r="2523" spans="4:4">
      <c r="D2523"/>
    </row>
    <row r="2524" spans="4:4">
      <c r="D2524"/>
    </row>
    <row r="2525" spans="4:4">
      <c r="D2525"/>
    </row>
    <row r="2526" spans="4:4">
      <c r="D2526"/>
    </row>
    <row r="2527" spans="4:4">
      <c r="D2527"/>
    </row>
    <row r="2528" spans="4:4">
      <c r="D2528"/>
    </row>
    <row r="2529" spans="4:4">
      <c r="D2529"/>
    </row>
    <row r="2530" spans="4:4">
      <c r="D2530"/>
    </row>
    <row r="2531" spans="4:4">
      <c r="D2531"/>
    </row>
    <row r="2532" spans="4:4">
      <c r="D2532"/>
    </row>
    <row r="2533" spans="4:4">
      <c r="D2533"/>
    </row>
    <row r="2534" spans="4:4">
      <c r="D2534"/>
    </row>
    <row r="2535" spans="4:4">
      <c r="D2535"/>
    </row>
    <row r="2536" spans="4:4">
      <c r="D2536"/>
    </row>
    <row r="2537" spans="4:4">
      <c r="D2537"/>
    </row>
    <row r="2538" spans="4:4">
      <c r="D2538"/>
    </row>
    <row r="2539" spans="4:4">
      <c r="D2539"/>
    </row>
    <row r="2540" spans="4:4">
      <c r="D2540"/>
    </row>
    <row r="2541" spans="4:4">
      <c r="D2541"/>
    </row>
    <row r="2542" spans="4:4">
      <c r="D2542"/>
    </row>
    <row r="2543" spans="4:4">
      <c r="D2543"/>
    </row>
    <row r="2544" spans="4:4">
      <c r="D2544"/>
    </row>
    <row r="2545" spans="4:4">
      <c r="D2545"/>
    </row>
    <row r="2546" spans="4:4">
      <c r="D2546"/>
    </row>
    <row r="2547" spans="4:4">
      <c r="D2547"/>
    </row>
    <row r="2548" spans="4:4">
      <c r="D2548"/>
    </row>
    <row r="2549" spans="4:4">
      <c r="D2549"/>
    </row>
    <row r="2550" spans="4:4">
      <c r="D2550"/>
    </row>
    <row r="2551" spans="4:4">
      <c r="D2551"/>
    </row>
    <row r="2552" spans="4:4">
      <c r="D2552"/>
    </row>
    <row r="2553" spans="4:4">
      <c r="D2553"/>
    </row>
    <row r="2554" spans="4:4">
      <c r="D2554"/>
    </row>
    <row r="2555" spans="4:4">
      <c r="D2555"/>
    </row>
    <row r="2556" spans="4:4">
      <c r="D2556"/>
    </row>
    <row r="2557" spans="4:4">
      <c r="D2557"/>
    </row>
    <row r="2558" spans="4:4">
      <c r="D2558"/>
    </row>
    <row r="2559" spans="4:4">
      <c r="D2559"/>
    </row>
    <row r="2560" spans="4:4">
      <c r="D2560"/>
    </row>
    <row r="2561" spans="4:4">
      <c r="D2561"/>
    </row>
    <row r="2562" spans="4:4">
      <c r="D2562"/>
    </row>
    <row r="2563" spans="4:4">
      <c r="D2563"/>
    </row>
    <row r="2564" spans="4:4">
      <c r="D2564"/>
    </row>
    <row r="2565" spans="4:4">
      <c r="D2565"/>
    </row>
    <row r="2566" spans="4:4">
      <c r="D2566"/>
    </row>
    <row r="2567" spans="4:4">
      <c r="D2567"/>
    </row>
    <row r="2568" spans="4:4">
      <c r="D2568"/>
    </row>
    <row r="2569" spans="4:4">
      <c r="D2569"/>
    </row>
    <row r="2570" spans="4:4">
      <c r="D2570"/>
    </row>
    <row r="2571" spans="4:4">
      <c r="D2571"/>
    </row>
    <row r="2572" spans="4:4">
      <c r="D2572"/>
    </row>
    <row r="2573" spans="4:4">
      <c r="D2573"/>
    </row>
    <row r="2574" spans="4:4">
      <c r="D2574"/>
    </row>
    <row r="2575" spans="4:4">
      <c r="D2575"/>
    </row>
    <row r="2576" spans="4:4">
      <c r="D2576"/>
    </row>
    <row r="2577" spans="4:4">
      <c r="D2577"/>
    </row>
    <row r="2578" spans="4:4">
      <c r="D2578"/>
    </row>
    <row r="2579" spans="4:4">
      <c r="D2579"/>
    </row>
    <row r="2580" spans="4:4">
      <c r="D2580"/>
    </row>
    <row r="2581" spans="4:4">
      <c r="D2581"/>
    </row>
    <row r="2582" spans="4:4">
      <c r="D2582"/>
    </row>
    <row r="2583" spans="4:4">
      <c r="D2583"/>
    </row>
    <row r="2584" spans="4:4">
      <c r="D2584"/>
    </row>
    <row r="2585" spans="4:4">
      <c r="D2585"/>
    </row>
    <row r="2586" spans="4:4">
      <c r="D2586"/>
    </row>
    <row r="2587" spans="4:4">
      <c r="D2587"/>
    </row>
    <row r="2588" spans="4:4">
      <c r="D2588"/>
    </row>
    <row r="2589" spans="4:4">
      <c r="D2589"/>
    </row>
    <row r="2590" spans="4:4">
      <c r="D2590"/>
    </row>
    <row r="2591" spans="4:4">
      <c r="D2591"/>
    </row>
    <row r="2592" spans="4:4">
      <c r="D2592"/>
    </row>
    <row r="2593" spans="4:4">
      <c r="D2593"/>
    </row>
    <row r="2594" spans="4:4">
      <c r="D2594"/>
    </row>
    <row r="2595" spans="4:4">
      <c r="D2595"/>
    </row>
    <row r="2596" spans="4:4">
      <c r="D2596"/>
    </row>
    <row r="2597" spans="4:4">
      <c r="D2597"/>
    </row>
    <row r="2598" spans="4:4">
      <c r="D2598"/>
    </row>
    <row r="2599" spans="4:4">
      <c r="D2599"/>
    </row>
    <row r="2600" spans="4:4">
      <c r="D2600"/>
    </row>
    <row r="2601" spans="4:4">
      <c r="D2601"/>
    </row>
    <row r="2602" spans="4:4">
      <c r="D2602"/>
    </row>
    <row r="2603" spans="4:4">
      <c r="D2603"/>
    </row>
    <row r="2604" spans="4:4">
      <c r="D2604"/>
    </row>
    <row r="2605" spans="4:4">
      <c r="D2605"/>
    </row>
    <row r="2606" spans="4:4">
      <c r="D2606"/>
    </row>
    <row r="2607" spans="4:4">
      <c r="D2607"/>
    </row>
    <row r="2608" spans="4:4">
      <c r="D2608"/>
    </row>
    <row r="2609" spans="4:4">
      <c r="D2609"/>
    </row>
    <row r="2610" spans="4:4">
      <c r="D2610"/>
    </row>
    <row r="2611" spans="4:4">
      <c r="D2611"/>
    </row>
    <row r="2612" spans="4:4">
      <c r="D2612"/>
    </row>
    <row r="2613" spans="4:4">
      <c r="D2613"/>
    </row>
    <row r="2614" spans="4:4">
      <c r="D2614"/>
    </row>
    <row r="2615" spans="4:4">
      <c r="D2615"/>
    </row>
    <row r="2616" spans="4:4">
      <c r="D2616"/>
    </row>
    <row r="2617" spans="4:4">
      <c r="D2617"/>
    </row>
    <row r="2618" spans="4:4">
      <c r="D2618"/>
    </row>
    <row r="2619" spans="4:4">
      <c r="D2619"/>
    </row>
    <row r="2620" spans="4:4">
      <c r="D2620"/>
    </row>
    <row r="2621" spans="4:4">
      <c r="D2621"/>
    </row>
    <row r="2622" spans="4:4">
      <c r="D2622"/>
    </row>
    <row r="2623" spans="4:4">
      <c r="D2623"/>
    </row>
    <row r="2624" spans="4:4">
      <c r="D2624"/>
    </row>
    <row r="2625" spans="4:4">
      <c r="D2625"/>
    </row>
    <row r="2626" spans="4:4">
      <c r="D2626"/>
    </row>
    <row r="2627" spans="4:4">
      <c r="D2627"/>
    </row>
    <row r="2628" spans="4:4">
      <c r="D2628"/>
    </row>
    <row r="2629" spans="4:4">
      <c r="D2629"/>
    </row>
    <row r="2630" spans="4:4">
      <c r="D2630"/>
    </row>
    <row r="2631" spans="4:4">
      <c r="D2631"/>
    </row>
    <row r="2632" spans="4:4">
      <c r="D2632"/>
    </row>
    <row r="2633" spans="4:4">
      <c r="D2633"/>
    </row>
    <row r="2634" spans="4:4">
      <c r="D2634"/>
    </row>
    <row r="2635" spans="4:4">
      <c r="D2635"/>
    </row>
    <row r="2636" spans="4:4">
      <c r="D2636"/>
    </row>
    <row r="2637" spans="4:4">
      <c r="D2637"/>
    </row>
    <row r="2638" spans="4:4">
      <c r="D2638"/>
    </row>
    <row r="2639" spans="4:4">
      <c r="D2639"/>
    </row>
    <row r="2640" spans="4:4">
      <c r="D2640"/>
    </row>
    <row r="2641" spans="4:4">
      <c r="D2641"/>
    </row>
    <row r="2642" spans="4:4">
      <c r="D2642"/>
    </row>
    <row r="2643" spans="4:4">
      <c r="D2643"/>
    </row>
    <row r="2644" spans="4:4">
      <c r="D2644"/>
    </row>
    <row r="2645" spans="4:4">
      <c r="D2645"/>
    </row>
    <row r="2646" spans="4:4">
      <c r="D2646"/>
    </row>
    <row r="2647" spans="4:4">
      <c r="D2647"/>
    </row>
    <row r="2648" spans="4:4">
      <c r="D2648"/>
    </row>
    <row r="2649" spans="4:4">
      <c r="D2649"/>
    </row>
    <row r="2650" spans="4:4">
      <c r="D2650"/>
    </row>
    <row r="2651" spans="4:4">
      <c r="D2651"/>
    </row>
    <row r="2652" spans="4:4">
      <c r="D2652"/>
    </row>
    <row r="2653" spans="4:4">
      <c r="D2653"/>
    </row>
    <row r="2654" spans="4:4">
      <c r="D2654"/>
    </row>
    <row r="2655" spans="4:4">
      <c r="D2655"/>
    </row>
    <row r="2656" spans="4:4">
      <c r="D2656"/>
    </row>
    <row r="2657" spans="4:4">
      <c r="D2657"/>
    </row>
    <row r="2658" spans="4:4">
      <c r="D2658"/>
    </row>
    <row r="2659" spans="4:4">
      <c r="D2659"/>
    </row>
    <row r="2660" spans="4:4">
      <c r="D2660"/>
    </row>
    <row r="2661" spans="4:4">
      <c r="D2661"/>
    </row>
    <row r="2662" spans="4:4">
      <c r="D2662"/>
    </row>
    <row r="2663" spans="4:4">
      <c r="D2663"/>
    </row>
    <row r="2664" spans="4:4">
      <c r="D2664"/>
    </row>
    <row r="2665" spans="4:4">
      <c r="D2665"/>
    </row>
    <row r="2666" spans="4:4">
      <c r="D2666"/>
    </row>
    <row r="2667" spans="4:4">
      <c r="D2667"/>
    </row>
    <row r="2668" spans="4:4">
      <c r="D2668"/>
    </row>
    <row r="2669" spans="4:4">
      <c r="D2669"/>
    </row>
    <row r="2670" spans="4:4">
      <c r="D2670"/>
    </row>
    <row r="2671" spans="4:4">
      <c r="D2671"/>
    </row>
    <row r="2672" spans="4:4">
      <c r="D2672"/>
    </row>
    <row r="2673" spans="4:4">
      <c r="D2673"/>
    </row>
    <row r="2674" spans="4:4">
      <c r="D2674"/>
    </row>
    <row r="2675" spans="4:4">
      <c r="D2675"/>
    </row>
    <row r="2676" spans="4:4">
      <c r="D2676"/>
    </row>
    <row r="2677" spans="4:4">
      <c r="D2677"/>
    </row>
    <row r="2678" spans="4:4">
      <c r="D2678"/>
    </row>
    <row r="2679" spans="4:4">
      <c r="D2679"/>
    </row>
    <row r="2680" spans="4:4">
      <c r="D2680"/>
    </row>
    <row r="2681" spans="4:4">
      <c r="D2681"/>
    </row>
    <row r="2682" spans="4:4">
      <c r="D2682"/>
    </row>
    <row r="2683" spans="4:4">
      <c r="D2683"/>
    </row>
    <row r="2684" spans="4:4">
      <c r="D2684"/>
    </row>
    <row r="2685" spans="4:4">
      <c r="D2685"/>
    </row>
    <row r="2686" spans="4:4">
      <c r="D2686"/>
    </row>
    <row r="2687" spans="4:4">
      <c r="D2687"/>
    </row>
    <row r="2688" spans="4:4">
      <c r="D2688"/>
    </row>
    <row r="2689" spans="4:4">
      <c r="D2689"/>
    </row>
    <row r="2690" spans="4:4">
      <c r="D2690"/>
    </row>
    <row r="2691" spans="4:4">
      <c r="D2691"/>
    </row>
    <row r="2692" spans="4:4">
      <c r="D2692"/>
    </row>
    <row r="2693" spans="4:4">
      <c r="D2693"/>
    </row>
    <row r="2694" spans="4:4">
      <c r="D2694"/>
    </row>
    <row r="2695" spans="4:4">
      <c r="D2695"/>
    </row>
    <row r="2696" spans="4:4">
      <c r="D2696"/>
    </row>
    <row r="2697" spans="4:4">
      <c r="D2697"/>
    </row>
    <row r="2698" spans="4:4">
      <c r="D2698"/>
    </row>
    <row r="2699" spans="4:4">
      <c r="D2699"/>
    </row>
    <row r="2700" spans="4:4">
      <c r="D2700"/>
    </row>
    <row r="2701" spans="4:4">
      <c r="D2701"/>
    </row>
    <row r="2702" spans="4:4">
      <c r="D2702"/>
    </row>
    <row r="2703" spans="4:4">
      <c r="D2703"/>
    </row>
    <row r="2704" spans="4:4">
      <c r="D2704"/>
    </row>
    <row r="2705" spans="4:4">
      <c r="D2705"/>
    </row>
    <row r="2706" spans="4:4">
      <c r="D2706"/>
    </row>
    <row r="2707" spans="4:4">
      <c r="D2707"/>
    </row>
    <row r="2708" spans="4:4">
      <c r="D2708"/>
    </row>
    <row r="2709" spans="4:4">
      <c r="D2709"/>
    </row>
    <row r="2710" spans="4:4">
      <c r="D2710"/>
    </row>
    <row r="2711" spans="4:4">
      <c r="D2711"/>
    </row>
    <row r="2712" spans="4:4">
      <c r="D2712"/>
    </row>
    <row r="2713" spans="4:4">
      <c r="D2713"/>
    </row>
    <row r="2714" spans="4:4">
      <c r="D2714"/>
    </row>
    <row r="2715" spans="4:4">
      <c r="D2715"/>
    </row>
    <row r="2716" spans="4:4">
      <c r="D2716"/>
    </row>
    <row r="2717" spans="4:4">
      <c r="D2717"/>
    </row>
    <row r="2718" spans="4:4">
      <c r="D2718"/>
    </row>
    <row r="2719" spans="4:4">
      <c r="D2719"/>
    </row>
    <row r="2720" spans="4:4">
      <c r="D2720"/>
    </row>
    <row r="2721" spans="4:4">
      <c r="D2721"/>
    </row>
    <row r="2722" spans="4:4">
      <c r="D2722"/>
    </row>
    <row r="2723" spans="4:4">
      <c r="D2723"/>
    </row>
    <row r="2724" spans="4:4">
      <c r="D2724"/>
    </row>
    <row r="2725" spans="4:4">
      <c r="D2725"/>
    </row>
    <row r="2726" spans="4:4">
      <c r="D2726"/>
    </row>
    <row r="2727" spans="4:4">
      <c r="D2727"/>
    </row>
    <row r="2728" spans="4:4">
      <c r="D2728"/>
    </row>
    <row r="2729" spans="4:4">
      <c r="D2729"/>
    </row>
    <row r="2730" spans="4:4">
      <c r="D2730"/>
    </row>
    <row r="2731" spans="4:4">
      <c r="D2731"/>
    </row>
    <row r="2732" spans="4:4">
      <c r="D2732"/>
    </row>
    <row r="2733" spans="4:4">
      <c r="D2733"/>
    </row>
    <row r="2734" spans="4:4">
      <c r="D2734"/>
    </row>
    <row r="2735" spans="4:4">
      <c r="D2735"/>
    </row>
    <row r="2736" spans="4:4">
      <c r="D2736"/>
    </row>
    <row r="2737" spans="4:4">
      <c r="D2737"/>
    </row>
    <row r="2738" spans="4:4">
      <c r="D2738"/>
    </row>
    <row r="2739" spans="4:4">
      <c r="D2739"/>
    </row>
    <row r="2740" spans="4:4">
      <c r="D2740"/>
    </row>
    <row r="2741" spans="4:4">
      <c r="D2741"/>
    </row>
    <row r="2742" spans="4:4">
      <c r="D2742"/>
    </row>
    <row r="2743" spans="4:4">
      <c r="D2743"/>
    </row>
    <row r="2744" spans="4:4">
      <c r="D2744"/>
    </row>
    <row r="2745" spans="4:4">
      <c r="D2745"/>
    </row>
    <row r="2746" spans="4:4">
      <c r="D2746"/>
    </row>
    <row r="2747" spans="4:4">
      <c r="D2747"/>
    </row>
    <row r="2748" spans="4:4">
      <c r="D2748"/>
    </row>
    <row r="2749" spans="4:4">
      <c r="D2749"/>
    </row>
    <row r="2750" spans="4:4">
      <c r="D2750"/>
    </row>
    <row r="2751" spans="4:4">
      <c r="D2751"/>
    </row>
    <row r="2752" spans="4:4">
      <c r="D2752"/>
    </row>
    <row r="2753" spans="4:4">
      <c r="D2753"/>
    </row>
    <row r="2754" spans="4:4">
      <c r="D2754"/>
    </row>
    <row r="2755" spans="4:4">
      <c r="D2755"/>
    </row>
    <row r="2756" spans="4:4">
      <c r="D2756"/>
    </row>
    <row r="2757" spans="4:4">
      <c r="D2757"/>
    </row>
    <row r="2758" spans="4:4">
      <c r="D2758"/>
    </row>
    <row r="2759" spans="4:4">
      <c r="D2759"/>
    </row>
    <row r="2760" spans="4:4">
      <c r="D2760"/>
    </row>
    <row r="2761" spans="4:4">
      <c r="D2761"/>
    </row>
    <row r="2762" spans="4:4">
      <c r="D2762"/>
    </row>
    <row r="2763" spans="4:4">
      <c r="D2763"/>
    </row>
    <row r="2764" spans="4:4">
      <c r="D2764"/>
    </row>
    <row r="2765" spans="4:4">
      <c r="D2765"/>
    </row>
    <row r="2766" spans="4:4">
      <c r="D2766"/>
    </row>
    <row r="2767" spans="4:4">
      <c r="D2767"/>
    </row>
    <row r="2768" spans="4:4">
      <c r="D2768"/>
    </row>
    <row r="2769" spans="4:4">
      <c r="D2769"/>
    </row>
    <row r="2770" spans="4:4">
      <c r="D2770"/>
    </row>
    <row r="2771" spans="4:4">
      <c r="D2771"/>
    </row>
    <row r="2772" spans="4:4">
      <c r="D2772"/>
    </row>
    <row r="2773" spans="4:4">
      <c r="D2773"/>
    </row>
    <row r="2774" spans="4:4">
      <c r="D2774"/>
    </row>
    <row r="2775" spans="4:4">
      <c r="D2775"/>
    </row>
    <row r="2776" spans="4:4">
      <c r="D2776"/>
    </row>
    <row r="2777" spans="4:4">
      <c r="D2777"/>
    </row>
    <row r="2778" spans="4:4">
      <c r="D2778"/>
    </row>
    <row r="2779" spans="4:4">
      <c r="D2779"/>
    </row>
    <row r="2780" spans="4:4">
      <c r="D2780"/>
    </row>
    <row r="2781" spans="4:4">
      <c r="D2781"/>
    </row>
    <row r="2782" spans="4:4">
      <c r="D2782"/>
    </row>
    <row r="2783" spans="4:4">
      <c r="D2783"/>
    </row>
    <row r="2784" spans="4:4">
      <c r="D2784"/>
    </row>
    <row r="2785" spans="4:4">
      <c r="D2785"/>
    </row>
    <row r="2786" spans="4:4">
      <c r="D2786"/>
    </row>
    <row r="2787" spans="4:4">
      <c r="D2787"/>
    </row>
    <row r="2788" spans="4:4">
      <c r="D2788"/>
    </row>
    <row r="2789" spans="4:4">
      <c r="D2789"/>
    </row>
    <row r="2790" spans="4:4">
      <c r="D2790"/>
    </row>
    <row r="2791" spans="4:4">
      <c r="D2791"/>
    </row>
    <row r="2792" spans="4:4">
      <c r="D2792"/>
    </row>
    <row r="2793" spans="4:4">
      <c r="D2793"/>
    </row>
    <row r="2794" spans="4:4">
      <c r="D2794"/>
    </row>
    <row r="2795" spans="4:4">
      <c r="D2795"/>
    </row>
    <row r="2796" spans="4:4">
      <c r="D2796"/>
    </row>
    <row r="2797" spans="4:4">
      <c r="D2797"/>
    </row>
    <row r="2798" spans="4:4">
      <c r="D2798"/>
    </row>
    <row r="2799" spans="4:4">
      <c r="D2799"/>
    </row>
    <row r="2800" spans="4:4">
      <c r="D2800"/>
    </row>
    <row r="2801" spans="4:4">
      <c r="D2801"/>
    </row>
    <row r="2802" spans="4:4">
      <c r="D2802"/>
    </row>
    <row r="2803" spans="4:4">
      <c r="D2803"/>
    </row>
    <row r="2804" spans="4:4">
      <c r="D2804"/>
    </row>
    <row r="2805" spans="4:4">
      <c r="D2805"/>
    </row>
    <row r="2806" spans="4:4">
      <c r="D2806"/>
    </row>
    <row r="2807" spans="4:4">
      <c r="D2807"/>
    </row>
    <row r="2808" spans="4:4">
      <c r="D2808"/>
    </row>
    <row r="2809" spans="4:4">
      <c r="D2809"/>
    </row>
    <row r="2810" spans="4:4">
      <c r="D2810"/>
    </row>
    <row r="2811" spans="4:4">
      <c r="D2811"/>
    </row>
    <row r="2812" spans="4:4">
      <c r="D2812"/>
    </row>
    <row r="2813" spans="4:4">
      <c r="D2813"/>
    </row>
    <row r="2814" spans="4:4">
      <c r="D2814"/>
    </row>
    <row r="2815" spans="4:4">
      <c r="D2815"/>
    </row>
    <row r="2816" spans="4:4">
      <c r="D2816"/>
    </row>
    <row r="2817" spans="4:4">
      <c r="D2817"/>
    </row>
    <row r="2818" spans="4:4">
      <c r="D2818"/>
    </row>
    <row r="2819" spans="4:4">
      <c r="D2819"/>
    </row>
    <row r="2820" spans="4:4">
      <c r="D2820"/>
    </row>
    <row r="2821" spans="4:4">
      <c r="D2821"/>
    </row>
    <row r="2822" spans="4:4">
      <c r="D2822"/>
    </row>
    <row r="2823" spans="4:4">
      <c r="D2823"/>
    </row>
    <row r="2824" spans="4:4">
      <c r="D2824"/>
    </row>
    <row r="2825" spans="4:4">
      <c r="D2825"/>
    </row>
    <row r="2826" spans="4:4">
      <c r="D2826"/>
    </row>
    <row r="2827" spans="4:4">
      <c r="D2827"/>
    </row>
    <row r="2828" spans="4:4">
      <c r="D2828"/>
    </row>
    <row r="2829" spans="4:4">
      <c r="D2829"/>
    </row>
    <row r="2830" spans="4:4">
      <c r="D2830"/>
    </row>
    <row r="2831" spans="4:4">
      <c r="D2831"/>
    </row>
    <row r="2832" spans="4:4">
      <c r="D2832"/>
    </row>
    <row r="2833" spans="4:4">
      <c r="D2833"/>
    </row>
    <row r="2834" spans="4:4">
      <c r="D2834"/>
    </row>
    <row r="2835" spans="4:4">
      <c r="D2835"/>
    </row>
    <row r="2836" spans="4:4">
      <c r="D2836"/>
    </row>
    <row r="2837" spans="4:4">
      <c r="D2837"/>
    </row>
    <row r="2838" spans="4:4">
      <c r="D2838"/>
    </row>
    <row r="2839" spans="4:4">
      <c r="D2839"/>
    </row>
    <row r="2840" spans="4:4">
      <c r="D2840"/>
    </row>
    <row r="2841" spans="4:4">
      <c r="D2841"/>
    </row>
    <row r="2842" spans="4:4">
      <c r="D2842"/>
    </row>
    <row r="2843" spans="4:4">
      <c r="D2843"/>
    </row>
    <row r="2844" spans="4:4">
      <c r="D2844"/>
    </row>
    <row r="2845" spans="4:4">
      <c r="D2845"/>
    </row>
    <row r="2846" spans="4:4">
      <c r="D2846"/>
    </row>
    <row r="2847" spans="4:4">
      <c r="D2847"/>
    </row>
    <row r="2848" spans="4:4">
      <c r="D2848"/>
    </row>
    <row r="2849" spans="4:4">
      <c r="D2849"/>
    </row>
    <row r="2850" spans="4:4">
      <c r="D2850"/>
    </row>
    <row r="2851" spans="4:4">
      <c r="D2851"/>
    </row>
    <row r="2852" spans="4:4">
      <c r="D2852"/>
    </row>
    <row r="2853" spans="4:4">
      <c r="D2853"/>
    </row>
    <row r="2854" spans="4:4">
      <c r="D2854"/>
    </row>
    <row r="2855" spans="4:4">
      <c r="D2855"/>
    </row>
    <row r="2856" spans="4:4">
      <c r="D2856"/>
    </row>
    <row r="2857" spans="4:4">
      <c r="D2857"/>
    </row>
    <row r="2858" spans="4:4">
      <c r="D2858"/>
    </row>
    <row r="2859" spans="4:4">
      <c r="D2859"/>
    </row>
    <row r="2860" spans="4:4">
      <c r="D2860"/>
    </row>
    <row r="2861" spans="4:4">
      <c r="D2861"/>
    </row>
    <row r="2862" spans="4:4">
      <c r="D2862"/>
    </row>
    <row r="2863" spans="4:4">
      <c r="D2863"/>
    </row>
    <row r="2864" spans="4:4">
      <c r="D2864"/>
    </row>
    <row r="2865" spans="4:4">
      <c r="D2865"/>
    </row>
    <row r="2866" spans="4:4">
      <c r="D2866"/>
    </row>
    <row r="2867" spans="4:4">
      <c r="D2867"/>
    </row>
    <row r="2868" spans="4:4">
      <c r="D2868"/>
    </row>
    <row r="2869" spans="4:4">
      <c r="D2869"/>
    </row>
    <row r="2870" spans="4:4">
      <c r="D2870"/>
    </row>
    <row r="2871" spans="4:4">
      <c r="D2871"/>
    </row>
    <row r="2872" spans="4:4">
      <c r="D2872"/>
    </row>
    <row r="2873" spans="4:4">
      <c r="D2873"/>
    </row>
    <row r="2874" spans="4:4">
      <c r="D2874"/>
    </row>
    <row r="2875" spans="4:4">
      <c r="D2875"/>
    </row>
    <row r="2876" spans="4:4">
      <c r="D2876"/>
    </row>
    <row r="2877" spans="4:4">
      <c r="D2877"/>
    </row>
    <row r="2878" spans="4:4">
      <c r="D2878"/>
    </row>
    <row r="2879" spans="4:4">
      <c r="D2879"/>
    </row>
    <row r="2880" spans="4:4">
      <c r="D2880"/>
    </row>
    <row r="2881" spans="4:4">
      <c r="D2881"/>
    </row>
    <row r="2882" spans="4:4">
      <c r="D2882"/>
    </row>
    <row r="2883" spans="4:4">
      <c r="D2883"/>
    </row>
    <row r="2884" spans="4:4">
      <c r="D2884"/>
    </row>
    <row r="2885" spans="4:4">
      <c r="D2885"/>
    </row>
    <row r="2886" spans="4:4">
      <c r="D2886"/>
    </row>
    <row r="2887" spans="4:4">
      <c r="D2887"/>
    </row>
    <row r="2888" spans="4:4">
      <c r="D2888"/>
    </row>
    <row r="2889" spans="4:4">
      <c r="D2889"/>
    </row>
    <row r="2890" spans="4:4">
      <c r="D2890"/>
    </row>
    <row r="2891" spans="4:4">
      <c r="D2891"/>
    </row>
    <row r="2892" spans="4:4">
      <c r="D2892"/>
    </row>
    <row r="2893" spans="4:4">
      <c r="D2893"/>
    </row>
    <row r="2894" spans="4:4">
      <c r="D2894"/>
    </row>
    <row r="2895" spans="4:4">
      <c r="D2895"/>
    </row>
    <row r="2896" spans="4:4">
      <c r="D2896"/>
    </row>
    <row r="2897" spans="4:4">
      <c r="D2897"/>
    </row>
    <row r="2898" spans="4:4">
      <c r="D2898"/>
    </row>
    <row r="2899" spans="4:4">
      <c r="D2899"/>
    </row>
    <row r="2900" spans="4:4">
      <c r="D2900"/>
    </row>
    <row r="2901" spans="4:4">
      <c r="D2901"/>
    </row>
    <row r="2902" spans="4:4">
      <c r="D2902"/>
    </row>
    <row r="2903" spans="4:4">
      <c r="D2903"/>
    </row>
    <row r="2904" spans="4:4">
      <c r="D2904"/>
    </row>
    <row r="2905" spans="4:4">
      <c r="D2905"/>
    </row>
    <row r="2906" spans="4:4">
      <c r="D2906"/>
    </row>
    <row r="2907" spans="4:4">
      <c r="D2907"/>
    </row>
    <row r="2908" spans="4:4">
      <c r="D2908"/>
    </row>
    <row r="2909" spans="4:4">
      <c r="D2909"/>
    </row>
    <row r="2910" spans="4:4">
      <c r="D2910"/>
    </row>
    <row r="2911" spans="4:4">
      <c r="D2911"/>
    </row>
    <row r="2912" spans="4:4">
      <c r="D2912"/>
    </row>
    <row r="2913" spans="4:4">
      <c r="D2913"/>
    </row>
    <row r="2914" spans="4:4">
      <c r="D2914"/>
    </row>
    <row r="2915" spans="4:4">
      <c r="D2915"/>
    </row>
    <row r="2916" spans="4:4">
      <c r="D2916"/>
    </row>
    <row r="2917" spans="4:4">
      <c r="D2917"/>
    </row>
    <row r="2918" spans="4:4">
      <c r="D2918"/>
    </row>
    <row r="2919" spans="4:4">
      <c r="D2919"/>
    </row>
    <row r="2920" spans="4:4">
      <c r="D2920"/>
    </row>
    <row r="2921" spans="4:4">
      <c r="D2921"/>
    </row>
    <row r="2922" spans="4:4">
      <c r="D2922"/>
    </row>
    <row r="2923" spans="4:4">
      <c r="D2923"/>
    </row>
    <row r="2924" spans="4:4">
      <c r="D2924"/>
    </row>
    <row r="2925" spans="4:4">
      <c r="D2925"/>
    </row>
    <row r="2926" spans="4:4">
      <c r="D2926"/>
    </row>
    <row r="2927" spans="4:4">
      <c r="D2927"/>
    </row>
    <row r="2928" spans="4:4">
      <c r="D2928"/>
    </row>
    <row r="2929" spans="4:4">
      <c r="D2929"/>
    </row>
    <row r="2930" spans="4:4">
      <c r="D2930"/>
    </row>
    <row r="2931" spans="4:4">
      <c r="D2931"/>
    </row>
    <row r="2932" spans="4:4">
      <c r="D2932"/>
    </row>
    <row r="2933" spans="4:4">
      <c r="D2933"/>
    </row>
    <row r="2934" spans="4:4">
      <c r="D2934"/>
    </row>
    <row r="2935" spans="4:4">
      <c r="D2935"/>
    </row>
    <row r="2936" spans="4:4">
      <c r="D2936"/>
    </row>
    <row r="2937" spans="4:4">
      <c r="D2937"/>
    </row>
    <row r="2938" spans="4:4">
      <c r="D2938"/>
    </row>
    <row r="2939" spans="4:4">
      <c r="D2939"/>
    </row>
    <row r="2940" spans="4:4">
      <c r="D2940"/>
    </row>
    <row r="2941" spans="4:4">
      <c r="D2941"/>
    </row>
    <row r="2942" spans="4:4">
      <c r="D2942"/>
    </row>
    <row r="2943" spans="4:4">
      <c r="D2943"/>
    </row>
    <row r="2944" spans="4:4">
      <c r="D2944"/>
    </row>
    <row r="2945" spans="4:4">
      <c r="D2945"/>
    </row>
    <row r="2946" spans="4:4">
      <c r="D2946"/>
    </row>
    <row r="2947" spans="4:4">
      <c r="D2947"/>
    </row>
    <row r="2948" spans="4:4">
      <c r="D2948"/>
    </row>
    <row r="2949" spans="4:4">
      <c r="D2949"/>
    </row>
    <row r="2950" spans="4:4">
      <c r="D2950"/>
    </row>
    <row r="2951" spans="4:4">
      <c r="D2951"/>
    </row>
    <row r="2952" spans="4:4">
      <c r="D2952"/>
    </row>
    <row r="2953" spans="4:4">
      <c r="D2953"/>
    </row>
    <row r="2954" spans="4:4">
      <c r="D2954"/>
    </row>
    <row r="2955" spans="4:4">
      <c r="D2955"/>
    </row>
    <row r="2956" spans="4:4">
      <c r="D2956"/>
    </row>
    <row r="2957" spans="4:4">
      <c r="D2957"/>
    </row>
    <row r="2958" spans="4:4">
      <c r="D2958"/>
    </row>
    <row r="2959" spans="4:4">
      <c r="D2959"/>
    </row>
    <row r="2960" spans="4:4">
      <c r="D2960"/>
    </row>
    <row r="2961" spans="4:4">
      <c r="D2961"/>
    </row>
    <row r="2962" spans="4:4">
      <c r="D2962"/>
    </row>
    <row r="2963" spans="4:4">
      <c r="D2963"/>
    </row>
    <row r="2964" spans="4:4">
      <c r="D2964"/>
    </row>
    <row r="2965" spans="4:4">
      <c r="D2965"/>
    </row>
    <row r="2966" spans="4:4">
      <c r="D2966"/>
    </row>
    <row r="2967" spans="4:4">
      <c r="D2967"/>
    </row>
    <row r="2968" spans="4:4">
      <c r="D2968"/>
    </row>
    <row r="2969" spans="4:4">
      <c r="D2969"/>
    </row>
    <row r="2970" spans="4:4">
      <c r="D2970"/>
    </row>
    <row r="2971" spans="4:4">
      <c r="D2971"/>
    </row>
    <row r="2972" spans="4:4">
      <c r="D2972"/>
    </row>
    <row r="2973" spans="4:4">
      <c r="D2973"/>
    </row>
    <row r="2974" spans="4:4">
      <c r="D2974"/>
    </row>
    <row r="2975" spans="4:4">
      <c r="D2975"/>
    </row>
    <row r="2976" spans="4:4">
      <c r="D2976"/>
    </row>
    <row r="2977" spans="4:4">
      <c r="D2977"/>
    </row>
    <row r="2978" spans="4:4">
      <c r="D2978"/>
    </row>
    <row r="2979" spans="4:4">
      <c r="D2979"/>
    </row>
    <row r="2980" spans="4:4">
      <c r="D2980"/>
    </row>
    <row r="2981" spans="4:4">
      <c r="D2981"/>
    </row>
    <row r="2982" spans="4:4">
      <c r="D2982"/>
    </row>
    <row r="2983" spans="4:4">
      <c r="D2983"/>
    </row>
    <row r="2984" spans="4:4">
      <c r="D2984"/>
    </row>
    <row r="2985" spans="4:4">
      <c r="D2985"/>
    </row>
    <row r="2986" spans="4:4">
      <c r="D2986"/>
    </row>
    <row r="2987" spans="4:4">
      <c r="D2987"/>
    </row>
    <row r="2988" spans="4:4">
      <c r="D2988"/>
    </row>
    <row r="2989" spans="4:4">
      <c r="D2989"/>
    </row>
    <row r="2990" spans="4:4">
      <c r="D2990"/>
    </row>
    <row r="2991" spans="4:4">
      <c r="D2991"/>
    </row>
    <row r="2992" spans="4:4">
      <c r="D2992"/>
    </row>
    <row r="2993" spans="4:4">
      <c r="D2993"/>
    </row>
    <row r="2994" spans="4:4">
      <c r="D2994"/>
    </row>
    <row r="2995" spans="4:4">
      <c r="D2995"/>
    </row>
    <row r="2996" spans="4:4">
      <c r="D2996"/>
    </row>
    <row r="2997" spans="4:4">
      <c r="D2997"/>
    </row>
    <row r="2998" spans="4:4">
      <c r="D2998"/>
    </row>
    <row r="2999" spans="4:4">
      <c r="D2999"/>
    </row>
    <row r="3000" spans="4:4">
      <c r="D3000"/>
    </row>
    <row r="3001" spans="4:4">
      <c r="D3001"/>
    </row>
    <row r="3002" spans="4:4">
      <c r="D3002"/>
    </row>
    <row r="3003" spans="4:4">
      <c r="D3003"/>
    </row>
    <row r="3004" spans="4:4">
      <c r="D3004"/>
    </row>
    <row r="3005" spans="4:4">
      <c r="D3005"/>
    </row>
    <row r="3006" spans="4:4">
      <c r="D3006"/>
    </row>
    <row r="3007" spans="4:4">
      <c r="D3007"/>
    </row>
    <row r="3008" spans="4:4">
      <c r="D3008"/>
    </row>
    <row r="3009" spans="4:4">
      <c r="D3009"/>
    </row>
    <row r="3010" spans="4:4">
      <c r="D3010"/>
    </row>
    <row r="3011" spans="4:4">
      <c r="D3011"/>
    </row>
    <row r="3012" spans="4:4">
      <c r="D3012"/>
    </row>
    <row r="3013" spans="4:4">
      <c r="D3013"/>
    </row>
    <row r="3014" spans="4:4">
      <c r="D3014"/>
    </row>
    <row r="3015" spans="4:4">
      <c r="D3015"/>
    </row>
    <row r="3016" spans="4:4">
      <c r="D3016"/>
    </row>
    <row r="3017" spans="4:4">
      <c r="D3017"/>
    </row>
    <row r="3018" spans="4:4">
      <c r="D3018"/>
    </row>
    <row r="3019" spans="4:4">
      <c r="D3019"/>
    </row>
    <row r="3020" spans="4:4">
      <c r="D3020"/>
    </row>
    <row r="3021" spans="4:4">
      <c r="D3021"/>
    </row>
    <row r="3022" spans="4:4">
      <c r="D3022"/>
    </row>
    <row r="3023" spans="4:4">
      <c r="D3023"/>
    </row>
    <row r="3024" spans="4:4">
      <c r="D3024"/>
    </row>
    <row r="3025" spans="4:4">
      <c r="D3025"/>
    </row>
    <row r="3026" spans="4:4">
      <c r="D3026"/>
    </row>
    <row r="3027" spans="4:4">
      <c r="D3027"/>
    </row>
    <row r="3028" spans="4:4">
      <c r="D3028"/>
    </row>
    <row r="3029" spans="4:4">
      <c r="D3029"/>
    </row>
    <row r="3030" spans="4:4">
      <c r="D3030"/>
    </row>
    <row r="3031" spans="4:4">
      <c r="D3031"/>
    </row>
    <row r="3032" spans="4:4">
      <c r="D3032"/>
    </row>
    <row r="3033" spans="4:4">
      <c r="D3033"/>
    </row>
    <row r="3034" spans="4:4">
      <c r="D3034"/>
    </row>
    <row r="3035" spans="4:4">
      <c r="D3035"/>
    </row>
    <row r="3036" spans="4:4">
      <c r="D3036"/>
    </row>
    <row r="3037" spans="4:4">
      <c r="D3037"/>
    </row>
    <row r="3038" spans="4:4">
      <c r="D3038"/>
    </row>
    <row r="3039" spans="4:4">
      <c r="D3039"/>
    </row>
    <row r="3040" spans="4:4">
      <c r="D3040"/>
    </row>
    <row r="3041" spans="4:4">
      <c r="D3041"/>
    </row>
    <row r="3042" spans="4:4">
      <c r="D3042"/>
    </row>
    <row r="3043" spans="4:4">
      <c r="D3043"/>
    </row>
    <row r="3044" spans="4:4">
      <c r="D3044"/>
    </row>
    <row r="3045" spans="4:4">
      <c r="D3045"/>
    </row>
    <row r="3046" spans="4:4">
      <c r="D3046"/>
    </row>
    <row r="3047" spans="4:4">
      <c r="D3047"/>
    </row>
    <row r="3048" spans="4:4">
      <c r="D3048"/>
    </row>
    <row r="3049" spans="4:4">
      <c r="D3049"/>
    </row>
    <row r="3050" spans="4:4">
      <c r="D3050"/>
    </row>
    <row r="3051" spans="4:4">
      <c r="D3051"/>
    </row>
    <row r="3052" spans="4:4">
      <c r="D3052"/>
    </row>
    <row r="3053" spans="4:4">
      <c r="D3053"/>
    </row>
    <row r="3054" spans="4:4">
      <c r="D3054"/>
    </row>
    <row r="3055" spans="4:4">
      <c r="D3055"/>
    </row>
    <row r="3056" spans="4:4">
      <c r="D3056"/>
    </row>
    <row r="3057" spans="4:4">
      <c r="D3057"/>
    </row>
    <row r="3058" spans="4:4">
      <c r="D3058"/>
    </row>
    <row r="3059" spans="4:4">
      <c r="D3059"/>
    </row>
    <row r="3060" spans="4:4">
      <c r="D3060"/>
    </row>
    <row r="3061" spans="4:4">
      <c r="D3061"/>
    </row>
    <row r="3062" spans="4:4">
      <c r="D3062"/>
    </row>
    <row r="3063" spans="4:4">
      <c r="D3063"/>
    </row>
    <row r="3064" spans="4:4">
      <c r="D3064"/>
    </row>
    <row r="3065" spans="4:4">
      <c r="D3065"/>
    </row>
    <row r="3066" spans="4:4">
      <c r="D3066"/>
    </row>
    <row r="3067" spans="4:4">
      <c r="D3067"/>
    </row>
    <row r="3068" spans="4:4">
      <c r="D3068"/>
    </row>
    <row r="3069" spans="4:4">
      <c r="D3069"/>
    </row>
    <row r="3070" spans="4:4">
      <c r="D3070"/>
    </row>
    <row r="3071" spans="4:4">
      <c r="D3071"/>
    </row>
    <row r="3072" spans="4:4">
      <c r="D3072"/>
    </row>
    <row r="3073" spans="4:4">
      <c r="D3073"/>
    </row>
    <row r="3074" spans="4:4">
      <c r="D3074"/>
    </row>
    <row r="3075" spans="4:4">
      <c r="D3075"/>
    </row>
    <row r="3076" spans="4:4">
      <c r="D3076"/>
    </row>
    <row r="3077" spans="4:4">
      <c r="D3077"/>
    </row>
    <row r="3078" spans="4:4">
      <c r="D3078"/>
    </row>
    <row r="3079" spans="4:4">
      <c r="D3079"/>
    </row>
    <row r="3080" spans="4:4">
      <c r="D3080"/>
    </row>
    <row r="3081" spans="4:4">
      <c r="D3081"/>
    </row>
    <row r="3082" spans="4:4">
      <c r="D3082"/>
    </row>
    <row r="3083" spans="4:4">
      <c r="D3083"/>
    </row>
    <row r="3084" spans="4:4">
      <c r="D3084"/>
    </row>
    <row r="3085" spans="4:4">
      <c r="D3085"/>
    </row>
    <row r="3086" spans="4:4">
      <c r="D3086"/>
    </row>
    <row r="3087" spans="4:4">
      <c r="D3087"/>
    </row>
    <row r="3088" spans="4:4">
      <c r="D3088"/>
    </row>
    <row r="3089" spans="4:4">
      <c r="D3089"/>
    </row>
    <row r="3090" spans="4:4">
      <c r="D3090"/>
    </row>
    <row r="3091" spans="4:4">
      <c r="D3091"/>
    </row>
    <row r="3092" spans="4:4">
      <c r="D3092"/>
    </row>
    <row r="3093" spans="4:4">
      <c r="D3093"/>
    </row>
    <row r="3094" spans="4:4">
      <c r="D3094"/>
    </row>
    <row r="3095" spans="4:4">
      <c r="D3095"/>
    </row>
    <row r="3096" spans="4:4">
      <c r="D3096"/>
    </row>
    <row r="3097" spans="4:4">
      <c r="D3097"/>
    </row>
    <row r="3098" spans="4:4">
      <c r="D3098"/>
    </row>
    <row r="3099" spans="4:4">
      <c r="D3099"/>
    </row>
    <row r="3100" spans="4:4">
      <c r="D3100"/>
    </row>
    <row r="3101" spans="4:4">
      <c r="D3101"/>
    </row>
    <row r="3102" spans="4:4">
      <c r="D3102"/>
    </row>
    <row r="3103" spans="4:4">
      <c r="D3103"/>
    </row>
    <row r="3104" spans="4:4">
      <c r="D3104"/>
    </row>
    <row r="3105" spans="4:4">
      <c r="D3105"/>
    </row>
    <row r="3106" spans="4:4">
      <c r="D3106"/>
    </row>
    <row r="3107" spans="4:4">
      <c r="D3107"/>
    </row>
    <row r="3108" spans="4:4">
      <c r="D3108"/>
    </row>
    <row r="3109" spans="4:4">
      <c r="D3109"/>
    </row>
    <row r="3110" spans="4:4">
      <c r="D3110"/>
    </row>
    <row r="3111" spans="4:4">
      <c r="D3111"/>
    </row>
    <row r="3112" spans="4:4">
      <c r="D3112"/>
    </row>
    <row r="3113" spans="4:4">
      <c r="D3113"/>
    </row>
    <row r="3114" spans="4:4">
      <c r="D3114"/>
    </row>
    <row r="3115" spans="4:4">
      <c r="D3115"/>
    </row>
    <row r="3116" spans="4:4">
      <c r="D3116"/>
    </row>
    <row r="3117" spans="4:4">
      <c r="D3117"/>
    </row>
    <row r="3118" spans="4:4">
      <c r="D3118"/>
    </row>
    <row r="3119" spans="4:4">
      <c r="D3119"/>
    </row>
    <row r="3120" spans="4:4">
      <c r="D3120"/>
    </row>
    <row r="3121" spans="4:4">
      <c r="D3121"/>
    </row>
    <row r="3122" spans="4:4">
      <c r="D3122"/>
    </row>
    <row r="3123" spans="4:4">
      <c r="D3123"/>
    </row>
    <row r="3124" spans="4:4">
      <c r="D3124"/>
    </row>
    <row r="3125" spans="4:4">
      <c r="D3125"/>
    </row>
    <row r="3126" spans="4:4">
      <c r="D3126"/>
    </row>
    <row r="3127" spans="4:4">
      <c r="D3127"/>
    </row>
    <row r="3128" spans="4:4">
      <c r="D3128"/>
    </row>
    <row r="3129" spans="4:4">
      <c r="D3129"/>
    </row>
    <row r="3130" spans="4:4">
      <c r="D3130"/>
    </row>
    <row r="3131" spans="4:4">
      <c r="D3131"/>
    </row>
    <row r="3132" spans="4:4">
      <c r="D3132"/>
    </row>
    <row r="3133" spans="4:4">
      <c r="D3133"/>
    </row>
    <row r="3134" spans="4:4">
      <c r="D3134"/>
    </row>
    <row r="3135" spans="4:4">
      <c r="D3135"/>
    </row>
    <row r="3136" spans="4:4">
      <c r="D3136"/>
    </row>
    <row r="3137" spans="4:4">
      <c r="D3137"/>
    </row>
    <row r="3138" spans="4:4">
      <c r="D3138"/>
    </row>
    <row r="3139" spans="4:4">
      <c r="D3139"/>
    </row>
    <row r="3140" spans="4:4">
      <c r="D3140"/>
    </row>
    <row r="3141" spans="4:4">
      <c r="D3141"/>
    </row>
    <row r="3142" spans="4:4">
      <c r="D3142"/>
    </row>
    <row r="3143" spans="4:4">
      <c r="D3143"/>
    </row>
    <row r="3144" spans="4:4">
      <c r="D3144"/>
    </row>
    <row r="3145" spans="4:4">
      <c r="D3145"/>
    </row>
    <row r="3146" spans="4:4">
      <c r="D3146"/>
    </row>
    <row r="3147" spans="4:4">
      <c r="D3147"/>
    </row>
    <row r="3148" spans="4:4">
      <c r="D3148"/>
    </row>
    <row r="3149" spans="4:4">
      <c r="D3149"/>
    </row>
    <row r="3150" spans="4:4">
      <c r="D3150"/>
    </row>
    <row r="3151" spans="4:4">
      <c r="D3151"/>
    </row>
    <row r="3152" spans="4:4">
      <c r="D3152"/>
    </row>
    <row r="3153" spans="4:4">
      <c r="D3153"/>
    </row>
    <row r="3154" spans="4:4">
      <c r="D3154"/>
    </row>
    <row r="3155" spans="4:4">
      <c r="D3155"/>
    </row>
    <row r="3156" spans="4:4">
      <c r="D3156"/>
    </row>
    <row r="3157" spans="4:4">
      <c r="D3157"/>
    </row>
    <row r="3158" spans="4:4">
      <c r="D3158"/>
    </row>
    <row r="3159" spans="4:4">
      <c r="D3159"/>
    </row>
    <row r="3160" spans="4:4">
      <c r="D3160"/>
    </row>
    <row r="3161" spans="4:4">
      <c r="D3161"/>
    </row>
    <row r="3162" spans="4:4">
      <c r="D3162"/>
    </row>
    <row r="3163" spans="4:4">
      <c r="D3163"/>
    </row>
    <row r="3164" spans="4:4">
      <c r="D3164"/>
    </row>
    <row r="3165" spans="4:4">
      <c r="D3165"/>
    </row>
    <row r="3166" spans="4:4">
      <c r="D3166"/>
    </row>
    <row r="3167" spans="4:4">
      <c r="D3167"/>
    </row>
    <row r="3168" spans="4:4">
      <c r="D3168"/>
    </row>
    <row r="3169" spans="4:4">
      <c r="D3169"/>
    </row>
    <row r="3170" spans="4:4">
      <c r="D3170"/>
    </row>
    <row r="3171" spans="4:4">
      <c r="D3171"/>
    </row>
    <row r="3172" spans="4:4">
      <c r="D3172"/>
    </row>
    <row r="3173" spans="4:4">
      <c r="D3173"/>
    </row>
    <row r="3174" spans="4:4">
      <c r="D3174"/>
    </row>
    <row r="3175" spans="4:4">
      <c r="D3175"/>
    </row>
    <row r="3176" spans="4:4">
      <c r="D3176"/>
    </row>
    <row r="3177" spans="4:4">
      <c r="D3177"/>
    </row>
    <row r="3178" spans="4:4">
      <c r="D3178"/>
    </row>
    <row r="3179" spans="4:4">
      <c r="D3179"/>
    </row>
    <row r="3180" spans="4:4">
      <c r="D3180"/>
    </row>
    <row r="3181" spans="4:4">
      <c r="D3181"/>
    </row>
    <row r="3182" spans="4:4">
      <c r="D3182"/>
    </row>
    <row r="3183" spans="4:4">
      <c r="D3183"/>
    </row>
    <row r="3184" spans="4:4">
      <c r="D3184"/>
    </row>
    <row r="3185" spans="4:4">
      <c r="D3185"/>
    </row>
    <row r="3186" spans="4:4">
      <c r="D3186"/>
    </row>
    <row r="3187" spans="4:4">
      <c r="D3187"/>
    </row>
    <row r="3188" spans="4:4">
      <c r="D3188"/>
    </row>
    <row r="3189" spans="4:4">
      <c r="D3189"/>
    </row>
    <row r="3190" spans="4:4">
      <c r="D3190"/>
    </row>
    <row r="3191" spans="4:4">
      <c r="D3191"/>
    </row>
    <row r="3192" spans="4:4">
      <c r="D3192"/>
    </row>
    <row r="3193" spans="4:4">
      <c r="D3193"/>
    </row>
    <row r="3194" spans="4:4">
      <c r="D3194"/>
    </row>
    <row r="3195" spans="4:4">
      <c r="D3195"/>
    </row>
    <row r="3196" spans="4:4">
      <c r="D3196"/>
    </row>
    <row r="3197" spans="4:4">
      <c r="D3197"/>
    </row>
    <row r="3198" spans="4:4">
      <c r="D3198"/>
    </row>
    <row r="3199" spans="4:4">
      <c r="D3199"/>
    </row>
    <row r="3200" spans="4:4">
      <c r="D3200"/>
    </row>
    <row r="3201" spans="4:4">
      <c r="D3201"/>
    </row>
    <row r="3202" spans="4:4">
      <c r="D3202"/>
    </row>
    <row r="3203" spans="4:4">
      <c r="D3203"/>
    </row>
    <row r="3204" spans="4:4">
      <c r="D3204"/>
    </row>
    <row r="3205" spans="4:4">
      <c r="D3205"/>
    </row>
    <row r="3206" spans="4:4">
      <c r="D3206"/>
    </row>
    <row r="3207" spans="4:4">
      <c r="D3207"/>
    </row>
    <row r="3208" spans="4:4">
      <c r="D3208"/>
    </row>
    <row r="3209" spans="4:4">
      <c r="D3209"/>
    </row>
    <row r="3210" spans="4:4">
      <c r="D3210"/>
    </row>
    <row r="3211" spans="4:4">
      <c r="D3211"/>
    </row>
    <row r="3212" spans="4:4">
      <c r="D3212"/>
    </row>
    <row r="3213" spans="4:4">
      <c r="D3213"/>
    </row>
    <row r="3214" spans="4:4">
      <c r="D3214"/>
    </row>
    <row r="3215" spans="4:4">
      <c r="D3215"/>
    </row>
    <row r="3216" spans="4:4">
      <c r="D3216"/>
    </row>
    <row r="3217" spans="4:4">
      <c r="D3217"/>
    </row>
    <row r="3218" spans="4:4">
      <c r="D3218"/>
    </row>
    <row r="3219" spans="4:4">
      <c r="D3219"/>
    </row>
    <row r="3220" spans="4:4">
      <c r="D3220"/>
    </row>
    <row r="3221" spans="4:4">
      <c r="D3221"/>
    </row>
    <row r="3222" spans="4:4">
      <c r="D3222"/>
    </row>
    <row r="3223" spans="4:4">
      <c r="D3223"/>
    </row>
    <row r="3224" spans="4:4">
      <c r="D3224"/>
    </row>
    <row r="3225" spans="4:4">
      <c r="D3225"/>
    </row>
    <row r="3226" spans="4:4">
      <c r="D3226"/>
    </row>
    <row r="3227" spans="4:4">
      <c r="D3227"/>
    </row>
    <row r="3228" spans="4:4">
      <c r="D3228"/>
    </row>
    <row r="3229" spans="4:4">
      <c r="D3229"/>
    </row>
    <row r="3230" spans="4:4">
      <c r="D3230"/>
    </row>
    <row r="3231" spans="4:4">
      <c r="D3231"/>
    </row>
    <row r="3232" spans="4:4">
      <c r="D3232"/>
    </row>
    <row r="3233" spans="4:4">
      <c r="D3233"/>
    </row>
    <row r="3234" spans="4:4">
      <c r="D3234"/>
    </row>
    <row r="3235" spans="4:4">
      <c r="D3235"/>
    </row>
    <row r="3236" spans="4:4">
      <c r="D3236"/>
    </row>
    <row r="3237" spans="4:4">
      <c r="D3237"/>
    </row>
    <row r="3238" spans="4:4">
      <c r="D3238"/>
    </row>
    <row r="3239" spans="4:4">
      <c r="D3239"/>
    </row>
    <row r="3240" spans="4:4">
      <c r="D3240"/>
    </row>
    <row r="3241" spans="4:4">
      <c r="D3241"/>
    </row>
    <row r="3242" spans="4:4">
      <c r="D3242"/>
    </row>
    <row r="3243" spans="4:4">
      <c r="D3243"/>
    </row>
    <row r="3244" spans="4:4">
      <c r="D3244"/>
    </row>
    <row r="3245" spans="4:4">
      <c r="D3245"/>
    </row>
    <row r="3246" spans="4:4">
      <c r="D3246"/>
    </row>
    <row r="3247" spans="4:4">
      <c r="D3247"/>
    </row>
    <row r="3248" spans="4:4">
      <c r="D3248"/>
    </row>
    <row r="3249" spans="4:4">
      <c r="D3249"/>
    </row>
    <row r="3250" spans="4:4">
      <c r="D3250"/>
    </row>
    <row r="3251" spans="4:4">
      <c r="D3251"/>
    </row>
    <row r="3252" spans="4:4">
      <c r="D3252"/>
    </row>
    <row r="3253" spans="4:4">
      <c r="D3253"/>
    </row>
    <row r="3254" spans="4:4">
      <c r="D3254"/>
    </row>
    <row r="3255" spans="4:4">
      <c r="D3255"/>
    </row>
    <row r="3256" spans="4:4">
      <c r="D3256"/>
    </row>
    <row r="3257" spans="4:4">
      <c r="D3257"/>
    </row>
    <row r="3258" spans="4:4">
      <c r="D3258"/>
    </row>
    <row r="3259" spans="4:4">
      <c r="D3259"/>
    </row>
    <row r="3260" spans="4:4">
      <c r="D3260"/>
    </row>
    <row r="3261" spans="4:4">
      <c r="D3261"/>
    </row>
    <row r="3262" spans="4:4">
      <c r="D3262"/>
    </row>
    <row r="3263" spans="4:4">
      <c r="D3263"/>
    </row>
    <row r="3264" spans="4:4">
      <c r="D3264"/>
    </row>
    <row r="3265" spans="4:4">
      <c r="D3265"/>
    </row>
    <row r="3266" spans="4:4">
      <c r="D3266"/>
    </row>
    <row r="3267" spans="4:4">
      <c r="D3267"/>
    </row>
    <row r="3268" spans="4:4">
      <c r="D3268"/>
    </row>
    <row r="3269" spans="4:4">
      <c r="D3269"/>
    </row>
    <row r="3270" spans="4:4">
      <c r="D3270"/>
    </row>
    <row r="3271" spans="4:4">
      <c r="D3271"/>
    </row>
    <row r="3272" spans="4:4">
      <c r="D3272"/>
    </row>
    <row r="3273" spans="4:4">
      <c r="D3273"/>
    </row>
    <row r="3274" spans="4:4">
      <c r="D3274"/>
    </row>
    <row r="3275" spans="4:4">
      <c r="D3275"/>
    </row>
    <row r="3276" spans="4:4">
      <c r="D3276"/>
    </row>
    <row r="3277" spans="4:4">
      <c r="D3277"/>
    </row>
    <row r="3278" spans="4:4">
      <c r="D3278"/>
    </row>
    <row r="3279" spans="4:4">
      <c r="D3279"/>
    </row>
    <row r="3280" spans="4:4">
      <c r="D3280"/>
    </row>
    <row r="3281" spans="4:4">
      <c r="D3281"/>
    </row>
    <row r="3282" spans="4:4">
      <c r="D3282"/>
    </row>
    <row r="3283" spans="4:4">
      <c r="D3283"/>
    </row>
    <row r="3284" spans="4:4">
      <c r="D3284"/>
    </row>
    <row r="3285" spans="4:4">
      <c r="D3285"/>
    </row>
    <row r="3286" spans="4:4">
      <c r="D3286"/>
    </row>
    <row r="3287" spans="4:4">
      <c r="D3287"/>
    </row>
    <row r="3288" spans="4:4">
      <c r="D3288"/>
    </row>
    <row r="3289" spans="4:4">
      <c r="D3289"/>
    </row>
    <row r="3290" spans="4:4">
      <c r="D3290"/>
    </row>
    <row r="3291" spans="4:4">
      <c r="D3291"/>
    </row>
    <row r="3292" spans="4:4">
      <c r="D3292"/>
    </row>
    <row r="3293" spans="4:4">
      <c r="D3293"/>
    </row>
    <row r="3294" spans="4:4">
      <c r="D3294"/>
    </row>
    <row r="3295" spans="4:4">
      <c r="D3295"/>
    </row>
    <row r="3296" spans="4:4">
      <c r="D3296"/>
    </row>
    <row r="3297" spans="4:4">
      <c r="D3297"/>
    </row>
    <row r="3298" spans="4:4">
      <c r="D3298"/>
    </row>
    <row r="3299" spans="4:4">
      <c r="D3299"/>
    </row>
    <row r="3300" spans="4:4">
      <c r="D3300"/>
    </row>
    <row r="3301" spans="4:4">
      <c r="D3301"/>
    </row>
    <row r="3302" spans="4:4">
      <c r="D3302"/>
    </row>
  </sheetData>
  <mergeCells count="6">
    <mergeCell ref="A42:B42"/>
    <mergeCell ref="C2:F2"/>
    <mergeCell ref="A4:F4"/>
    <mergeCell ref="A5:F5"/>
    <mergeCell ref="B7:F7"/>
    <mergeCell ref="B16:F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50"/>
  <sheetViews>
    <sheetView view="pageBreakPreview" zoomScaleNormal="80" zoomScaleSheetLayoutView="100" workbookViewId="0">
      <selection activeCell="C51" sqref="C51"/>
    </sheetView>
  </sheetViews>
  <sheetFormatPr defaultColWidth="9.7109375" defaultRowHeight="12.75"/>
  <cols>
    <col min="1" max="1" width="3.85546875" customWidth="1"/>
    <col min="2" max="2" width="7" style="248" customWidth="1"/>
    <col min="3" max="3" width="63.140625" customWidth="1"/>
    <col min="4" max="4" width="8.140625" customWidth="1"/>
    <col min="5" max="5" width="11" style="248" customWidth="1"/>
    <col min="6" max="6" width="14.28515625" style="184" customWidth="1"/>
    <col min="7" max="7" width="17" style="184" customWidth="1"/>
    <col min="8" max="8" width="6.140625" customWidth="1"/>
    <col min="9" max="9" width="1.7109375" customWidth="1"/>
    <col min="11" max="11" width="1.7109375" customWidth="1"/>
    <col min="12" max="12" width="5.7109375" customWidth="1"/>
    <col min="13" max="13" width="1.7109375" customWidth="1"/>
    <col min="14" max="14" width="8.7109375" customWidth="1"/>
    <col min="15" max="15" width="1.7109375" customWidth="1"/>
    <col min="17" max="17" width="1.7109375" customWidth="1"/>
    <col min="18" max="18" width="8.7109375" customWidth="1"/>
    <col min="19" max="19" width="1.7109375" customWidth="1"/>
    <col min="20" max="20" width="8.7109375" customWidth="1"/>
    <col min="21" max="21" width="1.7109375" customWidth="1"/>
    <col min="23" max="23" width="1.7109375" customWidth="1"/>
    <col min="25" max="25" width="1.7109375" customWidth="1"/>
    <col min="26" max="26" width="5.7109375" customWidth="1"/>
    <col min="27" max="27" width="1.7109375" customWidth="1"/>
    <col min="28" max="28" width="70.7109375" customWidth="1"/>
    <col min="29" max="29" width="1.7109375" customWidth="1"/>
    <col min="30" max="30" width="11.7109375" customWidth="1"/>
    <col min="31" max="31" width="1.7109375" customWidth="1"/>
    <col min="32" max="32" width="14.7109375" customWidth="1"/>
    <col min="33" max="33" width="1.7109375" customWidth="1"/>
    <col min="34" max="34" width="14.7109375" customWidth="1"/>
    <col min="35" max="35" width="1.7109375" customWidth="1"/>
    <col min="36" max="36" width="14.7109375" customWidth="1"/>
    <col min="37" max="37" width="1.7109375" customWidth="1"/>
    <col min="38" max="38" width="14.7109375" customWidth="1"/>
    <col min="39" max="39" width="1.7109375" customWidth="1"/>
    <col min="40" max="40" width="14.7109375" customWidth="1"/>
    <col min="41" max="41" width="1.7109375" customWidth="1"/>
    <col min="42" max="42" width="14.7109375" customWidth="1"/>
    <col min="43" max="43" width="1.7109375" customWidth="1"/>
    <col min="45" max="45" width="1.7109375" customWidth="1"/>
    <col min="46" max="46" width="6.7109375" customWidth="1"/>
    <col min="47" max="47" width="1.7109375" customWidth="1"/>
    <col min="48" max="48" width="85.7109375" customWidth="1"/>
    <col min="49" max="49" width="1.7109375" customWidth="1"/>
    <col min="51" max="51" width="1.7109375" customWidth="1"/>
    <col min="52" max="52" width="14.7109375" customWidth="1"/>
    <col min="53" max="53" width="1.7109375" customWidth="1"/>
    <col min="54" max="54" width="12.7109375" customWidth="1"/>
    <col min="55" max="55" width="1.7109375" customWidth="1"/>
    <col min="56" max="56" width="12.7109375" customWidth="1"/>
    <col min="57" max="57" width="1.7109375" customWidth="1"/>
    <col min="58" max="58" width="12.7109375" customWidth="1"/>
    <col min="59" max="60" width="1.7109375" customWidth="1"/>
    <col min="61" max="61" width="10.7109375" customWidth="1"/>
    <col min="62" max="62" width="1.7109375" customWidth="1"/>
    <col min="63" max="63" width="56.7109375" customWidth="1"/>
    <col min="64" max="64" width="1.7109375" customWidth="1"/>
    <col min="65" max="65" width="18.7109375" customWidth="1"/>
    <col min="66" max="66" width="1.7109375" customWidth="1"/>
    <col min="67" max="67" width="18.7109375" customWidth="1"/>
    <col min="68" max="68" width="1.7109375" customWidth="1"/>
    <col min="69" max="69" width="18.7109375" customWidth="1"/>
    <col min="70" max="70" width="1.7109375" customWidth="1"/>
    <col min="71" max="71" width="18.7109375" customWidth="1"/>
    <col min="72" max="72" width="1.7109375" customWidth="1"/>
    <col min="73" max="73" width="18.7109375" customWidth="1"/>
    <col min="74" max="74" width="1.7109375" customWidth="1"/>
    <col min="76" max="76" width="1.7109375" customWidth="1"/>
    <col min="78" max="78" width="1.7109375" customWidth="1"/>
    <col min="79" max="79" width="57.7109375" customWidth="1"/>
    <col min="80" max="80" width="1.7109375" customWidth="1"/>
    <col min="81" max="81" width="12.7109375" customWidth="1"/>
    <col min="82" max="82" width="1.7109375" customWidth="1"/>
    <col min="83" max="83" width="12.7109375" customWidth="1"/>
    <col min="84" max="84" width="1.7109375" customWidth="1"/>
    <col min="85" max="85" width="12.7109375" customWidth="1"/>
    <col min="86" max="86" width="1.7109375" customWidth="1"/>
    <col min="87" max="87" width="12.7109375" customWidth="1"/>
    <col min="88" max="88" width="1.7109375" customWidth="1"/>
    <col min="91" max="91" width="1.7109375" customWidth="1"/>
    <col min="93" max="93" width="1.7109375" customWidth="1"/>
    <col min="94" max="94" width="57.7109375" customWidth="1"/>
    <col min="95" max="95" width="1.7109375" customWidth="1"/>
    <col min="96" max="96" width="16.7109375" customWidth="1"/>
    <col min="97" max="97" width="1.7109375" customWidth="1"/>
    <col min="98" max="98" width="16.7109375" customWidth="1"/>
    <col min="99" max="99" width="1.7109375" customWidth="1"/>
    <col min="100" max="100" width="16.7109375" customWidth="1"/>
    <col min="101" max="101" width="1.7109375" customWidth="1"/>
    <col min="102" max="102" width="16.7109375" customWidth="1"/>
    <col min="103" max="103" width="1.7109375" customWidth="1"/>
    <col min="105" max="105" width="1.7109375" customWidth="1"/>
    <col min="106" max="106" width="6.7109375" customWidth="1"/>
    <col min="107" max="107" width="1.7109375" customWidth="1"/>
    <col min="108" max="108" width="40.7109375" customWidth="1"/>
    <col min="109" max="109" width="1.7109375" customWidth="1"/>
    <col min="110" max="110" width="14.7109375" customWidth="1"/>
    <col min="111" max="111" width="1.7109375" customWidth="1"/>
    <col min="112" max="112" width="14.7109375" customWidth="1"/>
    <col min="113" max="113" width="1.7109375" customWidth="1"/>
    <col min="114" max="114" width="14.7109375" customWidth="1"/>
    <col min="115" max="115" width="1.7109375" customWidth="1"/>
    <col min="116" max="116" width="8.7109375" customWidth="1"/>
    <col min="117" max="117" width="1.7109375" customWidth="1"/>
    <col min="118" max="118" width="14.7109375" customWidth="1"/>
    <col min="119" max="119" width="1.7109375" customWidth="1"/>
    <col min="120" max="120" width="14.7109375" customWidth="1"/>
    <col min="121" max="121" width="1.7109375" customWidth="1"/>
    <col min="122" max="122" width="14.7109375" customWidth="1"/>
    <col min="123" max="123" width="1.7109375" customWidth="1"/>
  </cols>
  <sheetData>
    <row r="1" spans="1:7" ht="18">
      <c r="A1" s="368"/>
      <c r="B1" s="210" t="s">
        <v>0</v>
      </c>
      <c r="C1" s="258"/>
      <c r="D1" s="9"/>
      <c r="E1" s="289"/>
      <c r="F1" s="169"/>
      <c r="G1" s="172"/>
    </row>
    <row r="2" spans="1:7" ht="18">
      <c r="A2" s="368"/>
      <c r="B2" s="3" t="s">
        <v>466</v>
      </c>
      <c r="C2" s="333"/>
      <c r="D2" s="4"/>
      <c r="E2" s="290"/>
      <c r="F2" s="171"/>
      <c r="G2" s="172"/>
    </row>
    <row r="3" spans="1:7" ht="15.75">
      <c r="A3" s="368"/>
      <c r="B3" s="369" t="s">
        <v>506</v>
      </c>
      <c r="C3" s="321"/>
      <c r="D3" s="6"/>
      <c r="E3" s="256"/>
      <c r="F3" s="173"/>
      <c r="G3" s="174"/>
    </row>
    <row r="4" spans="1:7" ht="13.5" thickBot="1">
      <c r="B4" s="87"/>
      <c r="C4" s="6"/>
      <c r="D4" s="6"/>
      <c r="E4" s="256"/>
      <c r="F4" s="175"/>
      <c r="G4" s="175"/>
    </row>
    <row r="5" spans="1:7">
      <c r="B5" s="1095" t="s">
        <v>2</v>
      </c>
      <c r="C5" s="1098" t="s">
        <v>3</v>
      </c>
      <c r="D5" s="1098" t="s">
        <v>4</v>
      </c>
      <c r="E5" s="1091" t="s">
        <v>28</v>
      </c>
      <c r="F5" s="1093" t="s">
        <v>75</v>
      </c>
      <c r="G5" s="1089" t="s">
        <v>5</v>
      </c>
    </row>
    <row r="6" spans="1:7">
      <c r="B6" s="1096"/>
      <c r="C6" s="1099"/>
      <c r="D6" s="1099"/>
      <c r="E6" s="1092"/>
      <c r="F6" s="1094"/>
      <c r="G6" s="1090"/>
    </row>
    <row r="7" spans="1:7" ht="13.5" thickBot="1">
      <c r="B7" s="1097"/>
      <c r="C7" s="1100"/>
      <c r="D7" s="1100"/>
      <c r="E7" s="80" t="s">
        <v>6</v>
      </c>
      <c r="F7" s="594" t="s">
        <v>7</v>
      </c>
      <c r="G7" s="607" t="s">
        <v>30</v>
      </c>
    </row>
    <row r="8" spans="1:7">
      <c r="B8" s="363">
        <v>1</v>
      </c>
      <c r="C8" s="122" t="s">
        <v>115</v>
      </c>
      <c r="D8" s="123"/>
      <c r="E8" s="292"/>
      <c r="F8" s="574"/>
      <c r="G8" s="178"/>
    </row>
    <row r="9" spans="1:7">
      <c r="B9" s="349" t="s">
        <v>8</v>
      </c>
      <c r="C9" s="41" t="s">
        <v>459</v>
      </c>
      <c r="D9" s="83" t="s">
        <v>96</v>
      </c>
      <c r="E9" s="293">
        <v>2</v>
      </c>
      <c r="F9" s="535">
        <v>0</v>
      </c>
      <c r="G9" s="534">
        <f>+IF($E9="","",IF($E9=0,"rate only",$E9*(F9)))</f>
        <v>0</v>
      </c>
    </row>
    <row r="10" spans="1:7">
      <c r="B10" s="349">
        <v>1.2</v>
      </c>
      <c r="C10" s="755" t="s">
        <v>460</v>
      </c>
      <c r="D10" s="83" t="s">
        <v>96</v>
      </c>
      <c r="E10" s="293">
        <v>6</v>
      </c>
      <c r="F10" s="497">
        <v>0</v>
      </c>
      <c r="G10" s="537">
        <f t="shared" ref="G10:G11" si="0">+IF($E10="","",IF($E10=0,"rate only",$E10*(F10)))</f>
        <v>0</v>
      </c>
    </row>
    <row r="11" spans="1:7">
      <c r="B11" s="349">
        <v>1.3</v>
      </c>
      <c r="C11" s="755" t="s">
        <v>369</v>
      </c>
      <c r="D11" s="83" t="s">
        <v>96</v>
      </c>
      <c r="E11" s="293">
        <v>2</v>
      </c>
      <c r="F11" s="497">
        <v>0</v>
      </c>
      <c r="G11" s="537">
        <f t="shared" si="0"/>
        <v>0</v>
      </c>
    </row>
    <row r="12" spans="1:7">
      <c r="B12" s="470">
        <v>1.4</v>
      </c>
      <c r="C12" s="755" t="s">
        <v>461</v>
      </c>
      <c r="D12" s="756" t="s">
        <v>96</v>
      </c>
      <c r="E12" s="293">
        <v>2</v>
      </c>
      <c r="F12" s="621">
        <v>0</v>
      </c>
      <c r="G12" s="546">
        <f>+IF($E12="","",IF($E12=0,"rate only",$E12*(F12)))</f>
        <v>0</v>
      </c>
    </row>
    <row r="13" spans="1:7">
      <c r="B13" s="363">
        <v>2</v>
      </c>
      <c r="C13" s="118" t="s">
        <v>116</v>
      </c>
      <c r="D13" s="119"/>
      <c r="E13" s="300"/>
      <c r="F13" s="629"/>
      <c r="G13" s="176"/>
    </row>
    <row r="14" spans="1:7" ht="24">
      <c r="B14" s="269" t="s">
        <v>11</v>
      </c>
      <c r="C14" s="385" t="s">
        <v>117</v>
      </c>
      <c r="D14" s="386" t="s">
        <v>96</v>
      </c>
      <c r="E14" s="375">
        <v>10</v>
      </c>
      <c r="F14" s="624">
        <v>0</v>
      </c>
      <c r="G14" s="536">
        <f>+IF($E14="","",IF($E14=0,"rate only",$E14*(F14)))</f>
        <v>0</v>
      </c>
    </row>
    <row r="15" spans="1:7">
      <c r="B15" s="363">
        <v>3</v>
      </c>
      <c r="C15" s="122" t="s">
        <v>118</v>
      </c>
      <c r="D15" s="123"/>
      <c r="E15" s="292"/>
      <c r="F15" s="629"/>
      <c r="G15" s="178"/>
    </row>
    <row r="16" spans="1:7">
      <c r="B16" s="267" t="s">
        <v>20</v>
      </c>
      <c r="C16" s="387" t="s">
        <v>119</v>
      </c>
      <c r="D16" s="388" t="s">
        <v>99</v>
      </c>
      <c r="E16" s="293">
        <v>30</v>
      </c>
      <c r="F16" s="497">
        <v>0</v>
      </c>
      <c r="G16" s="537">
        <f t="shared" ref="G16:G21" si="1">+IF($E16="","",IF($E16=0,"rate only",$E16*(F16)))</f>
        <v>0</v>
      </c>
    </row>
    <row r="17" spans="2:7">
      <c r="B17" s="268" t="s">
        <v>21</v>
      </c>
      <c r="C17" s="387" t="s">
        <v>120</v>
      </c>
      <c r="D17" s="388" t="s">
        <v>99</v>
      </c>
      <c r="E17" s="293">
        <v>20</v>
      </c>
      <c r="F17" s="497">
        <v>0</v>
      </c>
      <c r="G17" s="537">
        <f t="shared" si="1"/>
        <v>0</v>
      </c>
    </row>
    <row r="18" spans="2:7">
      <c r="B18" s="767">
        <v>3.3</v>
      </c>
      <c r="C18" s="768" t="s">
        <v>121</v>
      </c>
      <c r="D18" s="388" t="s">
        <v>99</v>
      </c>
      <c r="E18" s="293">
        <v>10</v>
      </c>
      <c r="F18" s="497">
        <v>0</v>
      </c>
      <c r="G18" s="537">
        <f t="shared" ref="G18" si="2">+IF($E18="","",IF($E18=0,"rate only",$E18*(F18)))</f>
        <v>0</v>
      </c>
    </row>
    <row r="19" spans="2:7" s="68" customFormat="1" ht="12">
      <c r="B19" s="268">
        <v>3.4</v>
      </c>
      <c r="C19" s="387" t="s">
        <v>187</v>
      </c>
      <c r="D19" s="388" t="s">
        <v>99</v>
      </c>
      <c r="E19" s="293">
        <v>10</v>
      </c>
      <c r="F19" s="497">
        <v>0</v>
      </c>
      <c r="G19" s="537">
        <f t="shared" si="1"/>
        <v>0</v>
      </c>
    </row>
    <row r="20" spans="2:7" s="68" customFormat="1" ht="12">
      <c r="B20" s="268">
        <v>3.5</v>
      </c>
      <c r="C20" s="387" t="s">
        <v>188</v>
      </c>
      <c r="D20" s="388" t="s">
        <v>99</v>
      </c>
      <c r="E20" s="293">
        <v>10</v>
      </c>
      <c r="F20" s="497">
        <v>0</v>
      </c>
      <c r="G20" s="537">
        <f t="shared" si="1"/>
        <v>0</v>
      </c>
    </row>
    <row r="21" spans="2:7" s="68" customFormat="1" ht="12">
      <c r="B21" s="769">
        <v>3.6</v>
      </c>
      <c r="C21" s="552" t="s">
        <v>189</v>
      </c>
      <c r="D21" s="770" t="s">
        <v>99</v>
      </c>
      <c r="E21" s="294">
        <v>10</v>
      </c>
      <c r="F21" s="771">
        <v>0</v>
      </c>
      <c r="G21" s="538">
        <f t="shared" si="1"/>
        <v>0</v>
      </c>
    </row>
    <row r="22" spans="2:7">
      <c r="B22" s="363">
        <v>4</v>
      </c>
      <c r="C22" s="122" t="s">
        <v>122</v>
      </c>
      <c r="D22" s="123"/>
      <c r="E22" s="292"/>
      <c r="F22" s="574"/>
      <c r="G22" s="178"/>
    </row>
    <row r="23" spans="2:7">
      <c r="B23" s="267" t="s">
        <v>44</v>
      </c>
      <c r="C23" s="387" t="s">
        <v>123</v>
      </c>
      <c r="D23" s="388" t="s">
        <v>96</v>
      </c>
      <c r="E23" s="293">
        <v>2</v>
      </c>
      <c r="F23" s="625">
        <v>0</v>
      </c>
      <c r="G23" s="537">
        <f>+IF($E23="","",IF($E23=0,"rate only",$E23*(F23)))</f>
        <v>0</v>
      </c>
    </row>
    <row r="24" spans="2:7">
      <c r="B24" s="267" t="s">
        <v>45</v>
      </c>
      <c r="C24" s="387" t="s">
        <v>124</v>
      </c>
      <c r="D24" s="388" t="s">
        <v>96</v>
      </c>
      <c r="E24" s="293">
        <v>10</v>
      </c>
      <c r="F24" s="497">
        <v>0</v>
      </c>
      <c r="G24" s="537">
        <f>+IF($E24="","",IF($E24=0,"rate only",$E24*(F24)))</f>
        <v>0</v>
      </c>
    </row>
    <row r="25" spans="2:7">
      <c r="B25" s="267" t="s">
        <v>46</v>
      </c>
      <c r="C25" s="387" t="s">
        <v>125</v>
      </c>
      <c r="D25" s="388" t="s">
        <v>96</v>
      </c>
      <c r="E25" s="293">
        <v>3</v>
      </c>
      <c r="F25" s="497">
        <v>0</v>
      </c>
      <c r="G25" s="537">
        <f>+IF($E25="","",IF($E25=0,"rate only",$E25*(F25)))</f>
        <v>0</v>
      </c>
    </row>
    <row r="26" spans="2:7">
      <c r="B26" s="269">
        <v>4.4000000000000004</v>
      </c>
      <c r="C26" s="389" t="s">
        <v>190</v>
      </c>
      <c r="D26" s="386" t="s">
        <v>96</v>
      </c>
      <c r="E26" s="294">
        <v>2</v>
      </c>
      <c r="F26" s="622">
        <v>0</v>
      </c>
      <c r="G26" s="538">
        <f>+IF($E26="","",IF($E26=0,"rate only",$E26*(F26)))</f>
        <v>0</v>
      </c>
    </row>
    <row r="27" spans="2:7">
      <c r="B27" s="363">
        <v>5</v>
      </c>
      <c r="C27" s="122" t="s">
        <v>126</v>
      </c>
      <c r="D27" s="123"/>
      <c r="E27" s="292"/>
      <c r="F27" s="629"/>
      <c r="G27" s="178"/>
    </row>
    <row r="28" spans="2:7">
      <c r="B28" s="267" t="s">
        <v>50</v>
      </c>
      <c r="C28" s="387" t="s">
        <v>123</v>
      </c>
      <c r="D28" s="388" t="s">
        <v>96</v>
      </c>
      <c r="E28" s="293">
        <v>2</v>
      </c>
      <c r="F28" s="540">
        <v>0</v>
      </c>
      <c r="G28" s="539">
        <f t="shared" ref="G28:G35" si="3">+IF($E28="","",IF($E28=0,"rate only",$E28*(F28)))</f>
        <v>0</v>
      </c>
    </row>
    <row r="29" spans="2:7">
      <c r="B29" s="267" t="s">
        <v>51</v>
      </c>
      <c r="C29" s="387" t="s">
        <v>124</v>
      </c>
      <c r="D29" s="388" t="s">
        <v>96</v>
      </c>
      <c r="E29" s="293">
        <v>10</v>
      </c>
      <c r="F29" s="501">
        <v>0</v>
      </c>
      <c r="G29" s="539">
        <f t="shared" si="3"/>
        <v>0</v>
      </c>
    </row>
    <row r="30" spans="2:7">
      <c r="B30" s="267" t="s">
        <v>52</v>
      </c>
      <c r="C30" s="395" t="s">
        <v>125</v>
      </c>
      <c r="D30" s="396" t="s">
        <v>96</v>
      </c>
      <c r="E30" s="293">
        <v>3</v>
      </c>
      <c r="F30" s="540">
        <v>0</v>
      </c>
      <c r="G30" s="541">
        <f t="shared" si="3"/>
        <v>0</v>
      </c>
    </row>
    <row r="31" spans="2:7">
      <c r="B31" s="269" t="s">
        <v>53</v>
      </c>
      <c r="C31" s="397" t="str">
        <f>'[2]6. Minor Works'!$B$26</f>
        <v>Warning danger signs to the public area (Tower/ Foundations)</v>
      </c>
      <c r="D31" s="398" t="s">
        <v>96</v>
      </c>
      <c r="E31" s="294">
        <v>2</v>
      </c>
      <c r="F31" s="542">
        <v>0</v>
      </c>
      <c r="G31" s="543">
        <f t="shared" si="3"/>
        <v>0</v>
      </c>
    </row>
    <row r="32" spans="2:7">
      <c r="B32" s="363">
        <v>6</v>
      </c>
      <c r="C32" s="122" t="s">
        <v>127</v>
      </c>
      <c r="D32" s="123"/>
      <c r="E32" s="292"/>
      <c r="F32" s="629"/>
      <c r="G32" s="285" t="str">
        <f t="shared" si="3"/>
        <v/>
      </c>
    </row>
    <row r="33" spans="2:7">
      <c r="B33" s="271" t="s">
        <v>54</v>
      </c>
      <c r="C33" s="387" t="s">
        <v>209</v>
      </c>
      <c r="D33" s="388" t="s">
        <v>96</v>
      </c>
      <c r="E33" s="293">
        <v>1</v>
      </c>
      <c r="F33" s="625">
        <v>0</v>
      </c>
      <c r="G33" s="537">
        <f t="shared" si="3"/>
        <v>0</v>
      </c>
    </row>
    <row r="34" spans="2:7">
      <c r="B34" s="271" t="s">
        <v>55</v>
      </c>
      <c r="C34" s="387" t="s">
        <v>517</v>
      </c>
      <c r="D34" s="388" t="s">
        <v>99</v>
      </c>
      <c r="E34" s="293">
        <v>56</v>
      </c>
      <c r="F34" s="497">
        <v>0</v>
      </c>
      <c r="G34" s="537">
        <f t="shared" si="3"/>
        <v>0</v>
      </c>
    </row>
    <row r="35" spans="2:7">
      <c r="B35" s="270" t="s">
        <v>56</v>
      </c>
      <c r="C35" s="389" t="s">
        <v>210</v>
      </c>
      <c r="D35" s="390" t="s">
        <v>96</v>
      </c>
      <c r="E35" s="294">
        <v>50</v>
      </c>
      <c r="F35" s="622">
        <v>0</v>
      </c>
      <c r="G35" s="538">
        <f t="shared" si="3"/>
        <v>0</v>
      </c>
    </row>
    <row r="36" spans="2:7">
      <c r="B36" s="363">
        <v>7</v>
      </c>
      <c r="C36" s="264" t="s">
        <v>207</v>
      </c>
      <c r="D36" s="265"/>
      <c r="E36" s="295"/>
      <c r="F36" s="628"/>
      <c r="G36" s="286"/>
    </row>
    <row r="37" spans="2:7">
      <c r="B37" s="271" t="s">
        <v>58</v>
      </c>
      <c r="C37" s="89" t="s">
        <v>128</v>
      </c>
      <c r="D37" s="90" t="s">
        <v>96</v>
      </c>
      <c r="E37" s="293">
        <v>3</v>
      </c>
      <c r="F37" s="540">
        <v>0</v>
      </c>
      <c r="G37" s="539">
        <f>+IF($E37="","",IF($E37=0,"rate only",$E37*(F37)))</f>
        <v>0</v>
      </c>
    </row>
    <row r="38" spans="2:7">
      <c r="B38" s="271" t="s">
        <v>59</v>
      </c>
      <c r="C38" s="89" t="s">
        <v>129</v>
      </c>
      <c r="D38" s="90" t="s">
        <v>96</v>
      </c>
      <c r="E38" s="293">
        <v>3</v>
      </c>
      <c r="F38" s="501">
        <v>0</v>
      </c>
      <c r="G38" s="539">
        <f>+IF($E38="","",IF($E38=0,"rate only",$E38*(F38)))</f>
        <v>0</v>
      </c>
    </row>
    <row r="39" spans="2:7">
      <c r="B39" s="271" t="s">
        <v>60</v>
      </c>
      <c r="C39" s="89" t="s">
        <v>179</v>
      </c>
      <c r="D39" s="90" t="s">
        <v>96</v>
      </c>
      <c r="E39" s="293">
        <v>3</v>
      </c>
      <c r="F39" s="501">
        <v>0</v>
      </c>
      <c r="G39" s="539">
        <f>+IF($E39="","",IF($E39=0,"rate only",$E39*(F39)))</f>
        <v>0</v>
      </c>
    </row>
    <row r="40" spans="2:7">
      <c r="B40" s="271">
        <v>7.4</v>
      </c>
      <c r="C40" s="89" t="s">
        <v>180</v>
      </c>
      <c r="D40" s="90" t="s">
        <v>96</v>
      </c>
      <c r="E40" s="293">
        <v>3</v>
      </c>
      <c r="F40" s="501">
        <v>0</v>
      </c>
      <c r="G40" s="539">
        <f>+IF($E40="","",IF($E40=0,"rate only",$E40*(F40)))</f>
        <v>0</v>
      </c>
    </row>
    <row r="41" spans="2:7">
      <c r="B41" s="271">
        <v>7.5</v>
      </c>
      <c r="C41" s="89" t="s">
        <v>214</v>
      </c>
      <c r="D41" s="90" t="s">
        <v>96</v>
      </c>
      <c r="E41" s="293">
        <v>3</v>
      </c>
      <c r="F41" s="542">
        <v>0</v>
      </c>
      <c r="G41" s="539">
        <f>+IF($E41="","",IF($E41=0,"rate only",$E41*(F41)))</f>
        <v>0</v>
      </c>
    </row>
    <row r="42" spans="2:7">
      <c r="B42" s="364">
        <v>8</v>
      </c>
      <c r="C42" s="124" t="s">
        <v>130</v>
      </c>
      <c r="D42" s="125"/>
      <c r="E42" s="296"/>
      <c r="F42" s="628"/>
      <c r="G42" s="287"/>
    </row>
    <row r="43" spans="2:7">
      <c r="B43" s="204" t="s">
        <v>62</v>
      </c>
      <c r="C43" s="69" t="s">
        <v>131</v>
      </c>
      <c r="D43" s="70" t="s">
        <v>9</v>
      </c>
      <c r="E43" s="293">
        <v>1</v>
      </c>
      <c r="F43" s="626">
        <v>0</v>
      </c>
      <c r="G43" s="539">
        <f>+IF($E43="","",IF($E43=0,"rate only",$E43*(F43)))</f>
        <v>0</v>
      </c>
    </row>
    <row r="44" spans="2:7">
      <c r="B44" s="365">
        <v>9</v>
      </c>
      <c r="C44" s="119" t="s">
        <v>69</v>
      </c>
      <c r="D44" s="125"/>
      <c r="E44" s="296"/>
      <c r="F44" s="628"/>
      <c r="G44" s="287"/>
    </row>
    <row r="45" spans="2:7">
      <c r="B45" s="272" t="s">
        <v>63</v>
      </c>
      <c r="C45" s="91" t="s">
        <v>191</v>
      </c>
      <c r="D45" s="92" t="s">
        <v>96</v>
      </c>
      <c r="E45" s="293">
        <v>2</v>
      </c>
      <c r="F45" s="627">
        <v>0</v>
      </c>
      <c r="G45" s="537">
        <f>+IF($E45="","",IF($E45=0,"rate only",$E45*(F45)))</f>
        <v>0</v>
      </c>
    </row>
    <row r="46" spans="2:7">
      <c r="B46" s="366">
        <v>10</v>
      </c>
      <c r="C46" s="126" t="s">
        <v>211</v>
      </c>
      <c r="D46" s="113"/>
      <c r="E46" s="297"/>
      <c r="F46" s="623"/>
      <c r="G46" s="177"/>
    </row>
    <row r="47" spans="2:7">
      <c r="B47" s="630">
        <v>10.1</v>
      </c>
      <c r="C47" s="631" t="s">
        <v>177</v>
      </c>
      <c r="D47" s="632" t="s">
        <v>178</v>
      </c>
      <c r="E47" s="633">
        <v>1</v>
      </c>
      <c r="F47" s="540">
        <v>0</v>
      </c>
      <c r="G47" s="634">
        <f>+IF($E47="","",IF($E47=0,"rate only",$E47*(F47)))</f>
        <v>0</v>
      </c>
    </row>
    <row r="48" spans="2:7" ht="13.5" thickBot="1">
      <c r="B48" s="273">
        <v>10.199999999999999</v>
      </c>
      <c r="C48" s="262" t="s">
        <v>181</v>
      </c>
      <c r="D48" s="263" t="s">
        <v>178</v>
      </c>
      <c r="E48" s="298">
        <v>1</v>
      </c>
      <c r="F48" s="515">
        <v>0</v>
      </c>
      <c r="G48" s="544">
        <f>+IF($E48="","",IF($E48=0,"rate only",$E48*(F48)))</f>
        <v>0</v>
      </c>
    </row>
    <row r="49" spans="1:7" s="2" customFormat="1" ht="15" customHeight="1" thickBot="1">
      <c r="A49" s="258"/>
      <c r="B49" s="37" t="s">
        <v>1</v>
      </c>
      <c r="C49" s="207"/>
      <c r="D49" s="94"/>
      <c r="E49" s="299"/>
      <c r="F49" s="180" t="s">
        <v>507</v>
      </c>
      <c r="G49" s="423">
        <f>SUM(G9:G48)</f>
        <v>0</v>
      </c>
    </row>
    <row r="50" spans="1:7" s="2" customFormat="1">
      <c r="A50" s="258"/>
      <c r="B50" s="207" t="s">
        <v>65</v>
      </c>
      <c r="C50" s="367"/>
      <c r="D50" s="95"/>
      <c r="E50" s="98"/>
      <c r="F50" s="288"/>
      <c r="G50" s="288"/>
    </row>
  </sheetData>
  <mergeCells count="6">
    <mergeCell ref="G5:G6"/>
    <mergeCell ref="E5:E6"/>
    <mergeCell ref="F5:F6"/>
    <mergeCell ref="B5:B7"/>
    <mergeCell ref="C5:C7"/>
    <mergeCell ref="D5:D7"/>
  </mergeCells>
  <dataValidations disablePrompts="1" count="2">
    <dataValidation type="list" allowBlank="1" showInputMessage="1" showErrorMessage="1" sqref="WUU19:WUU21 II19:II21 SE19:SE21 ACA19:ACA21 ALW19:ALW21 AVS19:AVS21 BFO19:BFO21 BPK19:BPK21 BZG19:BZG21 CJC19:CJC21 CSY19:CSY21 DCU19:DCU21 DMQ19:DMQ21 DWM19:DWM21 EGI19:EGI21 EQE19:EQE21 FAA19:FAA21 FJW19:FJW21 FTS19:FTS21 GDO19:GDO21 GNK19:GNK21 GXG19:GXG21 HHC19:HHC21 HQY19:HQY21 IAU19:IAU21 IKQ19:IKQ21 IUM19:IUM21 JEI19:JEI21 JOE19:JOE21 JYA19:JYA21 KHW19:KHW21 KRS19:KRS21 LBO19:LBO21 LLK19:LLK21 LVG19:LVG21 MFC19:MFC21 MOY19:MOY21 MYU19:MYU21 NIQ19:NIQ21 NSM19:NSM21 OCI19:OCI21 OME19:OME21 OWA19:OWA21 PFW19:PFW21 PPS19:PPS21 PZO19:PZO21 QJK19:QJK21 QTG19:QTG21 RDC19:RDC21 RMY19:RMY21 RWU19:RWU21 SGQ19:SGQ21 SQM19:SQM21 TAI19:TAI21 TKE19:TKE21 TUA19:TUA21 UDW19:UDW21 UNS19:UNS21 UXO19:UXO21 VHK19:VHK21 VRG19:VRG21 WBC19:WBC21 WKY19:WKY21">
      <formula1>#REF!</formula1>
    </dataValidation>
    <dataValidation type="list" allowBlank="1" showInputMessage="1" showErrorMessage="1" sqref="WUQ19:WUR21 IE19:IF21 SA19:SB21 ABW19:ABX21 ALS19:ALT21 AVO19:AVP21 BFK19:BFL21 BPG19:BPH21 BZC19:BZD21 CIY19:CIZ21 CSU19:CSV21 DCQ19:DCR21 DMM19:DMN21 DWI19:DWJ21 EGE19:EGF21 EQA19:EQB21 EZW19:EZX21 FJS19:FJT21 FTO19:FTP21 GDK19:GDL21 GNG19:GNH21 GXC19:GXD21 HGY19:HGZ21 HQU19:HQV21 IAQ19:IAR21 IKM19:IKN21 IUI19:IUJ21 JEE19:JEF21 JOA19:JOB21 JXW19:JXX21 KHS19:KHT21 KRO19:KRP21 LBK19:LBL21 LLG19:LLH21 LVC19:LVD21 MEY19:MEZ21 MOU19:MOV21 MYQ19:MYR21 NIM19:NIN21 NSI19:NSJ21 OCE19:OCF21 OMA19:OMB21 OVW19:OVX21 PFS19:PFT21 PPO19:PPP21 PZK19:PZL21 QJG19:QJH21 QTC19:QTD21 RCY19:RCZ21 RMU19:RMV21 RWQ19:RWR21 SGM19:SGN21 SQI19:SQJ21 TAE19:TAF21 TKA19:TKB21 TTW19:TTX21 UDS19:UDT21 UNO19:UNP21 UXK19:UXL21 VHG19:VHH21 VRC19:VRD21 WAY19:WAZ21 WKU19:WKV21 WUN19:WUN21 IB19:IB21 RX19:RX21 ABT19:ABT21 ALP19:ALP21 AVL19:AVL21 BFH19:BFH21 BPD19:BPD21 BYZ19:BYZ21 CIV19:CIV21 CSR19:CSR21 DCN19:DCN21 DMJ19:DMJ21 DWF19:DWF21 EGB19:EGB21 EPX19:EPX21 EZT19:EZT21 FJP19:FJP21 FTL19:FTL21 GDH19:GDH21 GND19:GND21 GWZ19:GWZ21 HGV19:HGV21 HQR19:HQR21 IAN19:IAN21 IKJ19:IKJ21 IUF19:IUF21 JEB19:JEB21 JNX19:JNX21 JXT19:JXT21 KHP19:KHP21 KRL19:KRL21 LBH19:LBH21 LLD19:LLD21 LUZ19:LUZ21 MEV19:MEV21 MOR19:MOR21 MYN19:MYN21 NIJ19:NIJ21 NSF19:NSF21 OCB19:OCB21 OLX19:OLX21 OVT19:OVT21 PFP19:PFP21 PPL19:PPL21 PZH19:PZH21 QJD19:QJD21 QSZ19:QSZ21 RCV19:RCV21 RMR19:RMR21 RWN19:RWN21 SGJ19:SGJ21 SQF19:SQF21 TAB19:TAB21 TJX19:TJX21 TTT19:TTT21 UDP19:UDP21 UNL19:UNL21 UXH19:UXH21 VHD19:VHD21 VQZ19:VQZ21 WAV19:WAV21 WKR19:WKR21">
      <formula1>#REF!</formula1>
    </dataValidation>
  </dataValidations>
  <printOptions horizontalCentered="1"/>
  <pageMargins left="0.39370078740157483" right="0" top="0.59055118110236227" bottom="0" header="0.51181102362204722" footer="0.51181102362204722"/>
  <pageSetup paperSize="9" scale="78" orientation="portrait" r:id="rId1"/>
  <headerFooter alignWithMargins="0">
    <oddFooter>&amp;L&amp;A&amp;C&amp;"Arial,Regular"Page &amp;P of &amp;N</oddFooter>
  </headerFooter>
  <ignoredErrors>
    <ignoredError sqref="E7 B43 B33:B34 B14 B45 B37:B40 B28:B29 B23:B26 B16:B17"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BB58"/>
  <sheetViews>
    <sheetView showGridLines="0" view="pageBreakPreview" zoomScale="110" zoomScaleNormal="100" zoomScaleSheetLayoutView="110" workbookViewId="0">
      <selection activeCell="C57" sqref="C57"/>
    </sheetView>
  </sheetViews>
  <sheetFormatPr defaultColWidth="9.7109375" defaultRowHeight="12.75"/>
  <cols>
    <col min="1" max="1" width="2.85546875" customWidth="1"/>
    <col min="2" max="2" width="8.28515625" customWidth="1"/>
    <col min="3" max="3" width="49.5703125" customWidth="1"/>
    <col min="4" max="4" width="8.85546875" customWidth="1"/>
    <col min="5" max="5" width="9.7109375" style="248"/>
    <col min="6" max="6" width="12.5703125" style="184" customWidth="1"/>
    <col min="7" max="7" width="17.140625" style="184" customWidth="1"/>
    <col min="8" max="8" width="1.7109375" customWidth="1"/>
    <col min="9" max="9" width="17.5703125" style="167" customWidth="1"/>
    <col min="10" max="10" width="1.7109375" customWidth="1"/>
    <col min="11" max="11" width="13.7109375" customWidth="1"/>
    <col min="12" max="12" width="1.7109375" customWidth="1"/>
    <col min="13" max="13" width="5.7109375" customWidth="1"/>
    <col min="14" max="14" width="1.7109375" customWidth="1"/>
    <col min="15" max="15" width="12.7109375" customWidth="1"/>
    <col min="16" max="16" width="1.7109375" customWidth="1"/>
    <col min="17" max="17" width="13.7109375" customWidth="1"/>
    <col min="18" max="18" width="1.7109375" customWidth="1"/>
    <col min="19" max="19" width="12.7109375" customWidth="1"/>
    <col min="20" max="20" width="1.7109375" customWidth="1"/>
    <col min="21" max="21" width="13.7109375" customWidth="1"/>
    <col min="22" max="22" width="1.7109375" customWidth="1"/>
    <col min="24" max="24" width="1.7109375" customWidth="1"/>
    <col min="25" max="25" width="5.7109375" customWidth="1"/>
    <col min="26" max="26" width="1.7109375" customWidth="1"/>
    <col min="27" max="27" width="47.7109375" customWidth="1"/>
    <col min="28" max="28" width="1.7109375" customWidth="1"/>
    <col min="29" max="29" width="5.7109375" customWidth="1"/>
    <col min="30" max="30" width="1.7109375" customWidth="1"/>
    <col min="31" max="31" width="8.7109375" customWidth="1"/>
    <col min="32" max="32" width="1.7109375" customWidth="1"/>
    <col min="33" max="33" width="8.7109375" customWidth="1"/>
    <col min="34" max="34" width="1.7109375" customWidth="1"/>
    <col min="36" max="36" width="1.7109375" customWidth="1"/>
    <col min="37" max="37" width="8.7109375" customWidth="1"/>
    <col min="38" max="38" width="1.7109375" customWidth="1"/>
    <col min="39" max="39" width="8.7109375" customWidth="1"/>
    <col min="40" max="40" width="1.7109375" customWidth="1"/>
    <col min="42" max="42" width="1.7109375" customWidth="1"/>
    <col min="43" max="43" width="5.7109375" customWidth="1"/>
    <col min="44" max="44" width="1.7109375" customWidth="1"/>
    <col min="45" max="45" width="8.7109375" customWidth="1"/>
    <col min="46" max="46" width="1.7109375" customWidth="1"/>
    <col min="48" max="48" width="1.7109375" customWidth="1"/>
    <col min="49" max="49" width="8.7109375" customWidth="1"/>
    <col min="50" max="50" width="1.7109375" customWidth="1"/>
    <col min="51" max="51" width="8.7109375" customWidth="1"/>
    <col min="52" max="52" width="1.7109375" customWidth="1"/>
    <col min="54" max="54" width="1.7109375" customWidth="1"/>
    <col min="56" max="56" width="1.7109375" customWidth="1"/>
    <col min="57" max="57" width="5.7109375" customWidth="1"/>
    <col min="58" max="58" width="1.7109375" customWidth="1"/>
    <col min="59" max="59" width="70.7109375" customWidth="1"/>
    <col min="60" max="60" width="1.7109375" customWidth="1"/>
    <col min="61" max="61" width="11.7109375" customWidth="1"/>
    <col min="62" max="62" width="1.7109375" customWidth="1"/>
    <col min="63" max="63" width="14.7109375" customWidth="1"/>
    <col min="64" max="64" width="1.7109375" customWidth="1"/>
    <col min="65" max="65" width="14.7109375" customWidth="1"/>
    <col min="66" max="66" width="1.7109375" customWidth="1"/>
    <col min="67" max="67" width="14.7109375" customWidth="1"/>
    <col min="68" max="68" width="1.7109375" customWidth="1"/>
    <col min="69" max="69" width="14.7109375" customWidth="1"/>
    <col min="70" max="70" width="1.7109375" customWidth="1"/>
    <col min="71" max="71" width="14.7109375" customWidth="1"/>
    <col min="72" max="72" width="1.7109375" customWidth="1"/>
    <col min="73" max="73" width="14.7109375" customWidth="1"/>
    <col min="74" max="74" width="1.7109375" customWidth="1"/>
    <col min="76" max="76" width="1.7109375" customWidth="1"/>
    <col min="77" max="77" width="6.7109375" customWidth="1"/>
    <col min="78" max="78" width="1.7109375" customWidth="1"/>
    <col min="79" max="79" width="85.7109375" customWidth="1"/>
    <col min="80" max="80" width="1.7109375" customWidth="1"/>
    <col min="82" max="82" width="1.7109375" customWidth="1"/>
    <col min="83" max="83" width="14.7109375" customWidth="1"/>
    <col min="84" max="84" width="1.7109375" customWidth="1"/>
    <col min="85" max="85" width="12.7109375" customWidth="1"/>
    <col min="86" max="86" width="1.7109375" customWidth="1"/>
    <col min="87" max="87" width="12.7109375" customWidth="1"/>
    <col min="88" max="88" width="1.7109375" customWidth="1"/>
    <col min="89" max="89" width="12.7109375" customWidth="1"/>
    <col min="90" max="91" width="1.7109375" customWidth="1"/>
    <col min="92" max="92" width="10.7109375" customWidth="1"/>
    <col min="93" max="93" width="1.7109375" customWidth="1"/>
    <col min="94" max="94" width="56.7109375" customWidth="1"/>
    <col min="95" max="95" width="1.7109375" customWidth="1"/>
    <col min="96" max="96" width="18.7109375" customWidth="1"/>
    <col min="97" max="97" width="1.7109375" customWidth="1"/>
    <col min="98" max="98" width="18.7109375" customWidth="1"/>
    <col min="99" max="99" width="1.7109375" customWidth="1"/>
    <col min="100" max="100" width="18.7109375" customWidth="1"/>
    <col min="101" max="101" width="1.7109375" customWidth="1"/>
    <col min="102" max="102" width="18.7109375" customWidth="1"/>
    <col min="103" max="103" width="1.7109375" customWidth="1"/>
    <col min="104" max="104" width="18.7109375" customWidth="1"/>
    <col min="105" max="105" width="1.7109375" customWidth="1"/>
    <col min="107" max="107" width="1.7109375" customWidth="1"/>
    <col min="109" max="109" width="1.7109375" customWidth="1"/>
    <col min="110" max="110" width="57.7109375" customWidth="1"/>
    <col min="111" max="111" width="1.7109375" customWidth="1"/>
    <col min="112" max="112" width="12.7109375" customWidth="1"/>
    <col min="113" max="113" width="1.7109375" customWidth="1"/>
    <col min="114" max="114" width="12.7109375" customWidth="1"/>
    <col min="115" max="115" width="1.7109375" customWidth="1"/>
    <col min="116" max="116" width="12.7109375" customWidth="1"/>
    <col min="117" max="117" width="1.7109375" customWidth="1"/>
    <col min="118" max="118" width="12.7109375" customWidth="1"/>
    <col min="119" max="119" width="1.7109375" customWidth="1"/>
    <col min="122" max="122" width="1.7109375" customWidth="1"/>
    <col min="124" max="124" width="1.7109375" customWidth="1"/>
    <col min="125" max="125" width="57.7109375" customWidth="1"/>
    <col min="126" max="126" width="1.7109375" customWidth="1"/>
    <col min="127" max="127" width="16.7109375" customWidth="1"/>
    <col min="128" max="128" width="1.7109375" customWidth="1"/>
    <col min="129" max="129" width="16.7109375" customWidth="1"/>
    <col min="130" max="130" width="1.7109375" customWidth="1"/>
    <col min="131" max="131" width="16.7109375" customWidth="1"/>
    <col min="132" max="132" width="1.7109375" customWidth="1"/>
    <col min="133" max="133" width="16.7109375" customWidth="1"/>
    <col min="134" max="134" width="1.7109375" customWidth="1"/>
    <col min="136" max="136" width="1.7109375" customWidth="1"/>
    <col min="137" max="137" width="6.7109375" customWidth="1"/>
    <col min="138" max="138" width="1.7109375" customWidth="1"/>
    <col min="139" max="139" width="40.7109375" customWidth="1"/>
    <col min="140" max="140" width="1.7109375" customWidth="1"/>
    <col min="141" max="141" width="14.7109375" customWidth="1"/>
    <col min="142" max="142" width="1.7109375" customWidth="1"/>
    <col min="143" max="143" width="14.7109375" customWidth="1"/>
    <col min="144" max="144" width="1.7109375" customWidth="1"/>
    <col min="145" max="145" width="14.7109375" customWidth="1"/>
    <col min="146" max="146" width="1.7109375" customWidth="1"/>
    <col min="147" max="147" width="8.7109375" customWidth="1"/>
    <col min="148" max="148" width="1.7109375" customWidth="1"/>
    <col min="149" max="149" width="14.7109375" customWidth="1"/>
    <col min="150" max="150" width="1.7109375" customWidth="1"/>
    <col min="151" max="151" width="14.7109375" customWidth="1"/>
    <col min="152" max="152" width="1.7109375" customWidth="1"/>
    <col min="153" max="153" width="14.7109375" customWidth="1"/>
    <col min="154" max="154" width="1.7109375" customWidth="1"/>
  </cols>
  <sheetData>
    <row r="1" spans="2:7" ht="18" customHeight="1">
      <c r="B1" s="1" t="s">
        <v>0</v>
      </c>
      <c r="C1" s="2"/>
      <c r="E1" s="289"/>
      <c r="F1" s="169"/>
      <c r="G1" s="170"/>
    </row>
    <row r="2" spans="2:7" ht="18" customHeight="1">
      <c r="B2" s="3" t="s">
        <v>466</v>
      </c>
      <c r="C2" s="4"/>
      <c r="D2" s="4"/>
      <c r="E2" s="290"/>
      <c r="F2" s="171"/>
      <c r="G2" s="172"/>
    </row>
    <row r="3" spans="2:7" ht="15.95" customHeight="1" thickBot="1">
      <c r="B3" s="86" t="s">
        <v>508</v>
      </c>
      <c r="C3" s="6"/>
      <c r="D3" s="6"/>
      <c r="E3" s="256"/>
      <c r="F3" s="173"/>
      <c r="G3" s="174"/>
    </row>
    <row r="4" spans="2:7">
      <c r="B4" s="1095" t="s">
        <v>2</v>
      </c>
      <c r="C4" s="1098" t="s">
        <v>3</v>
      </c>
      <c r="D4" s="1098" t="s">
        <v>4</v>
      </c>
      <c r="E4" s="1091" t="s">
        <v>272</v>
      </c>
      <c r="F4" s="1093" t="s">
        <v>84</v>
      </c>
      <c r="G4" s="1089" t="s">
        <v>309</v>
      </c>
    </row>
    <row r="5" spans="2:7">
      <c r="B5" s="1096"/>
      <c r="C5" s="1099"/>
      <c r="D5" s="1099"/>
      <c r="E5" s="1092"/>
      <c r="F5" s="1094"/>
      <c r="G5" s="1090"/>
    </row>
    <row r="6" spans="2:7" ht="13.5" thickBot="1">
      <c r="B6" s="592"/>
      <c r="C6" s="595"/>
      <c r="D6" s="593"/>
      <c r="E6" s="80" t="s">
        <v>6</v>
      </c>
      <c r="F6" s="594" t="s">
        <v>7</v>
      </c>
      <c r="G6" s="607" t="s">
        <v>30</v>
      </c>
    </row>
    <row r="7" spans="2:7" ht="13.5" customHeight="1">
      <c r="B7" s="363">
        <v>1</v>
      </c>
      <c r="C7" s="122" t="s">
        <v>132</v>
      </c>
      <c r="D7" s="123"/>
      <c r="E7" s="292"/>
      <c r="F7" s="574"/>
      <c r="G7" s="178"/>
    </row>
    <row r="8" spans="2:7" ht="84">
      <c r="B8" s="555" t="s">
        <v>8</v>
      </c>
      <c r="C8" s="575" t="s">
        <v>223</v>
      </c>
      <c r="D8" s="576" t="s">
        <v>133</v>
      </c>
      <c r="E8" s="581">
        <v>4.4560000000000004</v>
      </c>
      <c r="F8" s="619">
        <v>0</v>
      </c>
      <c r="G8" s="560">
        <f>+IF($E8="","",IF($E8=0,"rate only",$E8*(F8)))</f>
        <v>0</v>
      </c>
    </row>
    <row r="9" spans="2:7" ht="60">
      <c r="B9" s="551" t="s">
        <v>10</v>
      </c>
      <c r="C9" s="577" t="s">
        <v>224</v>
      </c>
      <c r="D9" s="576" t="s">
        <v>133</v>
      </c>
      <c r="E9" s="581">
        <v>4.4560000000000004</v>
      </c>
      <c r="F9" s="618">
        <v>0</v>
      </c>
      <c r="G9" s="560">
        <f>+IF($E9="","",IF($E9=0,"rate only",$E9*(F9)))</f>
        <v>0</v>
      </c>
    </row>
    <row r="10" spans="2:7" ht="13.5" customHeight="1">
      <c r="B10" s="363">
        <v>2</v>
      </c>
      <c r="C10" s="118" t="s">
        <v>134</v>
      </c>
      <c r="D10" s="119"/>
      <c r="E10" s="300"/>
      <c r="F10" s="617"/>
      <c r="G10" s="547"/>
    </row>
    <row r="11" spans="2:7" ht="48.75" customHeight="1">
      <c r="B11" s="551" t="s">
        <v>11</v>
      </c>
      <c r="C11" s="578" t="s">
        <v>183</v>
      </c>
      <c r="D11" s="576" t="s">
        <v>133</v>
      </c>
      <c r="E11" s="581">
        <v>4.4560000000000004</v>
      </c>
      <c r="F11" s="620">
        <v>0</v>
      </c>
      <c r="G11" s="588">
        <f>+IF($E11="","",IF($E11=0,"rate only",$E11*(F11)))</f>
        <v>0</v>
      </c>
    </row>
    <row r="12" spans="2:7" ht="12" customHeight="1">
      <c r="B12" s="366">
        <v>3</v>
      </c>
      <c r="C12" s="126" t="s">
        <v>135</v>
      </c>
      <c r="D12" s="113"/>
      <c r="E12" s="297"/>
      <c r="F12" s="473"/>
      <c r="G12" s="483"/>
    </row>
    <row r="13" spans="2:7" ht="40.5" customHeight="1">
      <c r="B13" s="363"/>
      <c r="C13" s="1115" t="s">
        <v>136</v>
      </c>
      <c r="D13" s="1116"/>
      <c r="E13" s="1116"/>
      <c r="F13" s="1116"/>
      <c r="G13" s="589"/>
    </row>
    <row r="14" spans="2:7" ht="36">
      <c r="B14" s="579">
        <v>3.1</v>
      </c>
      <c r="C14" s="580" t="s">
        <v>305</v>
      </c>
      <c r="D14" s="576" t="s">
        <v>133</v>
      </c>
      <c r="E14" s="581">
        <v>4.4560000000000004</v>
      </c>
      <c r="F14" s="582">
        <v>0</v>
      </c>
      <c r="G14" s="583">
        <f>+IF($E14="","",IF($E14=0,"rate only",$E14*(F14)))</f>
        <v>0</v>
      </c>
    </row>
    <row r="15" spans="2:7" ht="24">
      <c r="B15" s="579">
        <v>3.2</v>
      </c>
      <c r="C15" s="580" t="s">
        <v>137</v>
      </c>
      <c r="D15" s="576" t="s">
        <v>138</v>
      </c>
      <c r="E15" s="558">
        <v>5</v>
      </c>
      <c r="F15" s="582">
        <v>0</v>
      </c>
      <c r="G15" s="583">
        <f>+IF($E15="","",IF($E15=0,"rate only",$E15*(F15)))</f>
        <v>0</v>
      </c>
    </row>
    <row r="16" spans="2:7" ht="24" customHeight="1">
      <c r="B16" s="579">
        <v>3.3</v>
      </c>
      <c r="C16" s="580" t="s">
        <v>139</v>
      </c>
      <c r="D16" s="576" t="s">
        <v>133</v>
      </c>
      <c r="E16" s="581">
        <v>4.4560000000000004</v>
      </c>
      <c r="F16" s="582">
        <v>0</v>
      </c>
      <c r="G16" s="583">
        <f>+IF($E16="","",IF($E16=0,"rate only",$E16*(F16)))</f>
        <v>0</v>
      </c>
    </row>
    <row r="17" spans="2:7" ht="24" customHeight="1">
      <c r="B17" s="579">
        <v>3.4</v>
      </c>
      <c r="C17" s="774" t="s">
        <v>140</v>
      </c>
      <c r="D17" s="584" t="s">
        <v>133</v>
      </c>
      <c r="E17" s="778">
        <v>4.4560000000000004</v>
      </c>
      <c r="F17" s="779">
        <v>0</v>
      </c>
      <c r="G17" s="772">
        <f>+IF($E17="","",IF($E17=0,"rate only",$E17*(F17)))</f>
        <v>0</v>
      </c>
    </row>
    <row r="18" spans="2:7" ht="48">
      <c r="B18" s="773">
        <v>3.5</v>
      </c>
      <c r="C18" s="775" t="s">
        <v>372</v>
      </c>
      <c r="D18" s="776" t="s">
        <v>133</v>
      </c>
      <c r="E18" s="777">
        <v>4.4560000000000004</v>
      </c>
      <c r="F18" s="780">
        <v>0</v>
      </c>
      <c r="G18" s="781">
        <f>+IF($E18="","",IF($E18=0,"rate only",$E18*(F18)))</f>
        <v>0</v>
      </c>
    </row>
    <row r="19" spans="2:7">
      <c r="B19" s="366">
        <v>4</v>
      </c>
      <c r="C19" s="126" t="s">
        <v>141</v>
      </c>
      <c r="D19" s="113"/>
      <c r="E19" s="297"/>
      <c r="F19" s="473"/>
      <c r="G19" s="483"/>
    </row>
    <row r="20" spans="2:7">
      <c r="B20" s="363"/>
      <c r="C20" s="117" t="s">
        <v>142</v>
      </c>
      <c r="D20" s="123"/>
      <c r="E20" s="292"/>
      <c r="F20" s="590"/>
      <c r="G20" s="483"/>
    </row>
    <row r="21" spans="2:7">
      <c r="B21" s="555" t="s">
        <v>44</v>
      </c>
      <c r="C21" s="585" t="s">
        <v>143</v>
      </c>
      <c r="D21" s="562" t="s">
        <v>96</v>
      </c>
      <c r="E21" s="558">
        <v>1</v>
      </c>
      <c r="F21" s="559">
        <v>0</v>
      </c>
      <c r="G21" s="591">
        <f t="shared" ref="G21:G26" si="0">+IF($E21="","",IF($E21=0,"rate only",$E21*(F21)))</f>
        <v>0</v>
      </c>
    </row>
    <row r="22" spans="2:7">
      <c r="B22" s="555" t="s">
        <v>45</v>
      </c>
      <c r="C22" s="585" t="s">
        <v>144</v>
      </c>
      <c r="D22" s="562" t="s">
        <v>96</v>
      </c>
      <c r="E22" s="558">
        <v>1</v>
      </c>
      <c r="F22" s="559">
        <v>0</v>
      </c>
      <c r="G22" s="560">
        <f t="shared" si="0"/>
        <v>0</v>
      </c>
    </row>
    <row r="23" spans="2:7">
      <c r="B23" s="271" t="s">
        <v>46</v>
      </c>
      <c r="C23" s="96" t="s">
        <v>145</v>
      </c>
      <c r="D23" s="97" t="s">
        <v>96</v>
      </c>
      <c r="E23" s="558">
        <v>1</v>
      </c>
      <c r="F23" s="559">
        <v>0</v>
      </c>
      <c r="G23" s="560">
        <f t="shared" si="0"/>
        <v>0</v>
      </c>
    </row>
    <row r="24" spans="2:7">
      <c r="B24" s="555" t="s">
        <v>47</v>
      </c>
      <c r="C24" s="585" t="s">
        <v>146</v>
      </c>
      <c r="D24" s="562" t="s">
        <v>96</v>
      </c>
      <c r="E24" s="558">
        <v>1</v>
      </c>
      <c r="F24" s="559">
        <v>0</v>
      </c>
      <c r="G24" s="560">
        <f t="shared" si="0"/>
        <v>0</v>
      </c>
    </row>
    <row r="25" spans="2:7">
      <c r="B25" s="555" t="s">
        <v>48</v>
      </c>
      <c r="C25" s="96" t="s">
        <v>147</v>
      </c>
      <c r="D25" s="97" t="s">
        <v>96</v>
      </c>
      <c r="E25" s="558">
        <v>1</v>
      </c>
      <c r="F25" s="559">
        <v>0</v>
      </c>
      <c r="G25" s="560">
        <f t="shared" si="0"/>
        <v>0</v>
      </c>
    </row>
    <row r="26" spans="2:7" ht="13.5" thickBot="1">
      <c r="B26" s="568" t="s">
        <v>49</v>
      </c>
      <c r="C26" s="586" t="s">
        <v>148</v>
      </c>
      <c r="D26" s="587" t="s">
        <v>96</v>
      </c>
      <c r="E26" s="571">
        <v>1</v>
      </c>
      <c r="F26" s="572">
        <v>0</v>
      </c>
      <c r="G26" s="573">
        <f t="shared" si="0"/>
        <v>0</v>
      </c>
    </row>
    <row r="27" spans="2:7" ht="15" customHeight="1" thickBot="1">
      <c r="B27" s="37" t="s">
        <v>1</v>
      </c>
      <c r="C27" s="24"/>
      <c r="D27" s="98"/>
      <c r="E27" s="301"/>
      <c r="F27" s="180" t="s">
        <v>304</v>
      </c>
      <c r="G27" s="548">
        <f>SUM(G8:G26)</f>
        <v>0</v>
      </c>
    </row>
    <row r="28" spans="2:7" ht="12" customHeight="1">
      <c r="B28" s="7" t="s">
        <v>65</v>
      </c>
      <c r="C28" s="24"/>
      <c r="D28" s="98"/>
      <c r="E28" s="301"/>
      <c r="F28" s="181"/>
      <c r="G28" s="181"/>
    </row>
    <row r="29" spans="2:7" ht="12" customHeight="1">
      <c r="B29" s="1"/>
      <c r="C29" s="2"/>
      <c r="D29" s="9"/>
      <c r="E29" s="194"/>
      <c r="F29" s="182"/>
      <c r="G29" s="172"/>
    </row>
    <row r="30" spans="2:7" ht="18">
      <c r="B30" s="3" t="s">
        <v>0</v>
      </c>
      <c r="C30" s="4"/>
      <c r="E30" s="290"/>
      <c r="F30" s="171"/>
      <c r="G30" s="183"/>
    </row>
    <row r="31" spans="2:7" ht="18">
      <c r="B31" s="3" t="s">
        <v>466</v>
      </c>
      <c r="C31" s="6"/>
      <c r="D31" s="6"/>
      <c r="E31" s="256"/>
      <c r="F31" s="173"/>
      <c r="G31" s="174"/>
    </row>
    <row r="32" spans="2:7" ht="16.5" thickBot="1">
      <c r="B32" s="86" t="s">
        <v>509</v>
      </c>
      <c r="C32" s="6"/>
      <c r="D32" s="6"/>
      <c r="E32" s="256"/>
      <c r="F32" s="173"/>
      <c r="G32" s="174"/>
    </row>
    <row r="33" spans="2:54" ht="12" customHeight="1">
      <c r="B33" s="1095" t="s">
        <v>2</v>
      </c>
      <c r="C33" s="1098" t="s">
        <v>3</v>
      </c>
      <c r="D33" s="1098" t="s">
        <v>4</v>
      </c>
      <c r="E33" s="1091" t="s">
        <v>272</v>
      </c>
      <c r="F33" s="1093" t="s">
        <v>84</v>
      </c>
      <c r="G33" s="1089" t="s">
        <v>309</v>
      </c>
    </row>
    <row r="34" spans="2:54">
      <c r="B34" s="1096"/>
      <c r="C34" s="1099"/>
      <c r="D34" s="1099"/>
      <c r="E34" s="1092"/>
      <c r="F34" s="1113"/>
      <c r="G34" s="1114"/>
    </row>
    <row r="35" spans="2:54" ht="13.5" thickBot="1">
      <c r="B35" s="1097"/>
      <c r="C35" s="1100"/>
      <c r="D35" s="1100"/>
      <c r="E35" s="80" t="s">
        <v>6</v>
      </c>
      <c r="F35" s="608" t="s">
        <v>7</v>
      </c>
      <c r="G35" s="278" t="s">
        <v>30</v>
      </c>
    </row>
    <row r="36" spans="2:54">
      <c r="B36" s="363">
        <v>5</v>
      </c>
      <c r="C36" s="122" t="s">
        <v>149</v>
      </c>
      <c r="D36" s="123"/>
      <c r="E36" s="292"/>
      <c r="F36" s="574"/>
      <c r="G36" s="178"/>
    </row>
    <row r="37" spans="2:54">
      <c r="B37" s="555">
        <v>5.0999999999999996</v>
      </c>
      <c r="C37" s="556" t="s">
        <v>150</v>
      </c>
      <c r="D37" s="557" t="s">
        <v>99</v>
      </c>
      <c r="E37" s="558">
        <v>5</v>
      </c>
      <c r="F37" s="615">
        <v>0</v>
      </c>
      <c r="G37" s="560">
        <f>+IF($E37="","",IF($E37=0,"rate only",$E37*(F37)))</f>
        <v>0</v>
      </c>
    </row>
    <row r="38" spans="2:54">
      <c r="B38" s="555">
        <v>5.2</v>
      </c>
      <c r="C38" s="556" t="s">
        <v>151</v>
      </c>
      <c r="D38" s="557" t="s">
        <v>99</v>
      </c>
      <c r="E38" s="558">
        <v>5</v>
      </c>
      <c r="F38" s="559">
        <v>0</v>
      </c>
      <c r="G38" s="560">
        <f>+IF($E38="","",IF($E38=0,"rate only",$E38*(F38)))</f>
        <v>0</v>
      </c>
    </row>
    <row r="39" spans="2:54">
      <c r="B39" s="555">
        <v>5.3</v>
      </c>
      <c r="C39" s="556" t="s">
        <v>152</v>
      </c>
      <c r="D39" s="557" t="s">
        <v>99</v>
      </c>
      <c r="E39" s="558">
        <v>5</v>
      </c>
      <c r="F39" s="559">
        <v>0</v>
      </c>
      <c r="G39" s="560">
        <f>+IF($E39="","",IF($E39=0,"rate only",$E39*(F39)))</f>
        <v>0</v>
      </c>
    </row>
    <row r="40" spans="2:54">
      <c r="B40" s="551">
        <v>5.4</v>
      </c>
      <c r="C40" s="99" t="s">
        <v>153</v>
      </c>
      <c r="D40" s="100" t="s">
        <v>99</v>
      </c>
      <c r="E40" s="558">
        <v>5</v>
      </c>
      <c r="F40" s="618">
        <v>0</v>
      </c>
      <c r="G40" s="560">
        <f>+IF($E40="","",IF($E40=0,"rate only",$E40*(F40)))</f>
        <v>0</v>
      </c>
    </row>
    <row r="41" spans="2:54">
      <c r="B41" s="363">
        <v>6</v>
      </c>
      <c r="C41" s="118" t="s">
        <v>154</v>
      </c>
      <c r="D41" s="119"/>
      <c r="E41" s="300"/>
      <c r="F41" s="617"/>
      <c r="G41" s="547"/>
    </row>
    <row r="42" spans="2:54">
      <c r="B42" s="555">
        <v>6.1</v>
      </c>
      <c r="C42" s="561" t="s">
        <v>155</v>
      </c>
      <c r="D42" s="562" t="s">
        <v>96</v>
      </c>
      <c r="E42" s="558">
        <v>1</v>
      </c>
      <c r="F42" s="619">
        <v>0</v>
      </c>
      <c r="G42" s="560">
        <f>+IF($E42="","",IF($E42=0,"rate only",$E42*(F42)))</f>
        <v>0</v>
      </c>
    </row>
    <row r="43" spans="2:54">
      <c r="B43" s="270">
        <v>6.2</v>
      </c>
      <c r="C43" s="561" t="s">
        <v>156</v>
      </c>
      <c r="D43" s="101" t="s">
        <v>96</v>
      </c>
      <c r="E43" s="558">
        <v>1</v>
      </c>
      <c r="F43" s="618">
        <v>0</v>
      </c>
      <c r="G43" s="560">
        <f>+IF($E43="","",IF($E43=0,"rate only",$E43*(F43)))</f>
        <v>0</v>
      </c>
    </row>
    <row r="44" spans="2:54">
      <c r="B44" s="363">
        <v>7</v>
      </c>
      <c r="C44" s="124" t="s">
        <v>157</v>
      </c>
      <c r="D44" s="125"/>
      <c r="E44" s="296"/>
      <c r="F44" s="616"/>
      <c r="G44" s="549"/>
    </row>
    <row r="45" spans="2:54">
      <c r="B45" s="271">
        <v>7.1</v>
      </c>
      <c r="C45" s="96" t="s">
        <v>158</v>
      </c>
      <c r="D45" s="90" t="s">
        <v>96</v>
      </c>
      <c r="E45" s="558">
        <v>1</v>
      </c>
      <c r="F45" s="619">
        <v>0</v>
      </c>
      <c r="G45" s="560">
        <f>+IF($E45="","",IF($E45=0,"rate only",$E45*(F45)))</f>
        <v>0</v>
      </c>
    </row>
    <row r="46" spans="2:54" ht="13.5">
      <c r="B46" s="271">
        <v>7.2</v>
      </c>
      <c r="C46" s="96" t="s">
        <v>159</v>
      </c>
      <c r="D46" s="90" t="s">
        <v>160</v>
      </c>
      <c r="E46" s="558">
        <v>1</v>
      </c>
      <c r="F46" s="559">
        <v>0</v>
      </c>
      <c r="G46" s="560">
        <f>+IF($E46="","",IF($E46=0,"rate only",$E46*(F46)))</f>
        <v>0</v>
      </c>
    </row>
    <row r="47" spans="2:54" ht="13.5">
      <c r="B47" s="271">
        <v>7.3</v>
      </c>
      <c r="C47" s="96" t="s">
        <v>161</v>
      </c>
      <c r="D47" s="90" t="s">
        <v>160</v>
      </c>
      <c r="E47" s="558">
        <v>1</v>
      </c>
      <c r="F47" s="559">
        <v>0</v>
      </c>
      <c r="G47" s="560">
        <f>+IF($E47="","",IF($E47=0,"rate only",$E47*(F47)))</f>
        <v>0</v>
      </c>
    </row>
    <row r="48" spans="2:54" ht="13.5">
      <c r="B48" s="551">
        <v>7.4</v>
      </c>
      <c r="C48" s="552" t="s">
        <v>184</v>
      </c>
      <c r="D48" s="611" t="s">
        <v>185</v>
      </c>
      <c r="E48" s="609">
        <v>1</v>
      </c>
      <c r="F48" s="566">
        <v>0</v>
      </c>
      <c r="G48" s="553">
        <f>+IF($E48="","",IF($E48=0,"rate only",$E48*(F48)))</f>
        <v>0</v>
      </c>
      <c r="AW48" s="102"/>
      <c r="AX48" s="102"/>
      <c r="AY48" s="102"/>
      <c r="AZ48" s="102"/>
      <c r="BA48" s="102"/>
      <c r="BB48" s="102"/>
    </row>
    <row r="49" spans="2:11">
      <c r="B49" s="1101">
        <v>8</v>
      </c>
      <c r="C49" s="1103" t="s">
        <v>208</v>
      </c>
      <c r="D49" s="1105"/>
      <c r="E49" s="1107"/>
      <c r="F49" s="1109"/>
      <c r="G49" s="1111"/>
    </row>
    <row r="50" spans="2:11" ht="23.25" customHeight="1">
      <c r="B50" s="1102"/>
      <c r="C50" s="1104"/>
      <c r="D50" s="1106"/>
      <c r="E50" s="1108"/>
      <c r="F50" s="1110"/>
      <c r="G50" s="1112"/>
    </row>
    <row r="51" spans="2:11" ht="27" customHeight="1">
      <c r="B51" s="563">
        <v>8.1</v>
      </c>
      <c r="C51" s="564" t="s">
        <v>172</v>
      </c>
      <c r="D51" s="610" t="s">
        <v>176</v>
      </c>
      <c r="E51" s="613">
        <v>2</v>
      </c>
      <c r="F51" s="612">
        <v>0</v>
      </c>
      <c r="G51" s="614">
        <f>+IF($E51="","",IF($E51=0,"rate only",$E51*(F51)))</f>
        <v>0</v>
      </c>
    </row>
    <row r="52" spans="2:11" ht="24">
      <c r="B52" s="563">
        <v>8.1999999999999993</v>
      </c>
      <c r="C52" s="564" t="s">
        <v>173</v>
      </c>
      <c r="D52" s="565" t="s">
        <v>176</v>
      </c>
      <c r="E52" s="558">
        <v>2</v>
      </c>
      <c r="F52" s="566">
        <v>0</v>
      </c>
      <c r="G52" s="567">
        <f>+IF($E52="","",IF($E52=0,"rate only",$E52*(F52)))</f>
        <v>0</v>
      </c>
    </row>
    <row r="53" spans="2:11" ht="24">
      <c r="B53" s="563">
        <v>8.3000000000000007</v>
      </c>
      <c r="C53" s="564" t="s">
        <v>174</v>
      </c>
      <c r="D53" s="565" t="s">
        <v>176</v>
      </c>
      <c r="E53" s="558">
        <v>2</v>
      </c>
      <c r="F53" s="566">
        <v>0</v>
      </c>
      <c r="G53" s="567">
        <f>+IF($E53="","",IF($E53=0,"rate only",$E53*(F53)))</f>
        <v>0</v>
      </c>
    </row>
    <row r="54" spans="2:11" ht="24.75" thickBot="1">
      <c r="B54" s="568">
        <v>8.4</v>
      </c>
      <c r="C54" s="569" t="s">
        <v>175</v>
      </c>
      <c r="D54" s="570" t="s">
        <v>176</v>
      </c>
      <c r="E54" s="571">
        <v>1</v>
      </c>
      <c r="F54" s="572">
        <v>0</v>
      </c>
      <c r="G54" s="573">
        <f>+IF($E54="","",IF($E54=0,"rate only",$E54*(F54)))</f>
        <v>0</v>
      </c>
      <c r="K54" s="163"/>
    </row>
    <row r="55" spans="2:11" ht="15.75" customHeight="1" thickBot="1">
      <c r="B55" s="7" t="s">
        <v>1</v>
      </c>
      <c r="C55" s="103"/>
      <c r="D55" s="104"/>
      <c r="E55" s="301"/>
      <c r="F55" s="180" t="s">
        <v>510</v>
      </c>
      <c r="G55" s="554">
        <f>SUM(G37:G54)</f>
        <v>0</v>
      </c>
    </row>
    <row r="56" spans="2:11" ht="15" customHeight="1" thickBot="1">
      <c r="B56" s="37" t="s">
        <v>65</v>
      </c>
      <c r="C56" s="93"/>
      <c r="D56" s="94"/>
      <c r="E56" s="299"/>
      <c r="F56" s="180" t="s">
        <v>511</v>
      </c>
      <c r="G56" s="516">
        <f>G27</f>
        <v>0</v>
      </c>
    </row>
    <row r="57" spans="2:11" ht="15" customHeight="1" thickBot="1">
      <c r="B57" s="7"/>
      <c r="C57" s="2"/>
      <c r="D57" s="2"/>
      <c r="E57" s="29"/>
      <c r="F57" s="180" t="s">
        <v>373</v>
      </c>
      <c r="G57" s="550">
        <f>SUM(G55:G56)</f>
        <v>0</v>
      </c>
    </row>
    <row r="58" spans="2:11" ht="15" customHeight="1"/>
  </sheetData>
  <mergeCells count="19">
    <mergeCell ref="D4:D5"/>
    <mergeCell ref="E4:E5"/>
    <mergeCell ref="F4:F5"/>
    <mergeCell ref="G4:G5"/>
    <mergeCell ref="B49:B50"/>
    <mergeCell ref="C49:C50"/>
    <mergeCell ref="D49:D50"/>
    <mergeCell ref="E49:E50"/>
    <mergeCell ref="F49:F50"/>
    <mergeCell ref="G49:G50"/>
    <mergeCell ref="B33:B35"/>
    <mergeCell ref="C33:C35"/>
    <mergeCell ref="D33:D35"/>
    <mergeCell ref="E33:E34"/>
    <mergeCell ref="F33:F34"/>
    <mergeCell ref="G33:G34"/>
    <mergeCell ref="C13:F13"/>
    <mergeCell ref="B4:B5"/>
    <mergeCell ref="C4:C5"/>
  </mergeCells>
  <pageMargins left="0.51181102362204722" right="0.31496062992125984" top="0.74803149606299213" bottom="0.74803149606299213" header="0.51181102362204722" footer="0.51181102362204722"/>
  <pageSetup paperSize="9" scale="83" orientation="portrait" r:id="rId1"/>
  <headerFooter alignWithMargins="0">
    <oddFooter>&amp;L&amp;A&amp;C&amp;"Arial,Regular"Page &amp;P of &amp;N</oddFooter>
  </headerFooter>
  <rowBreaks count="2" manualBreakCount="2">
    <brk id="29" max="7" man="1"/>
    <brk id="58" max="16383" man="1"/>
  </rowBreaks>
  <ignoredErrors>
    <ignoredError sqref="E6:F6 B8:B9 B20:B30 B33 B11 B13"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26"/>
  <sheetViews>
    <sheetView showGridLines="0" view="pageBreakPreview" zoomScaleNormal="75" zoomScaleSheetLayoutView="100" workbookViewId="0">
      <selection activeCell="B26" sqref="B26"/>
    </sheetView>
  </sheetViews>
  <sheetFormatPr defaultColWidth="11" defaultRowHeight="12.75"/>
  <cols>
    <col min="1" max="1" width="12.7109375" customWidth="1"/>
    <col min="2" max="2" width="44.42578125" customWidth="1"/>
    <col min="3" max="3" width="7" customWidth="1"/>
    <col min="4" max="4" width="17.7109375" style="184" customWidth="1"/>
    <col min="5" max="5" width="15.7109375" customWidth="1"/>
    <col min="6" max="6" width="1.85546875" customWidth="1"/>
    <col min="7" max="7" width="5" customWidth="1"/>
    <col min="8" max="8" width="14.42578125" customWidth="1"/>
    <col min="9" max="9" width="1.85546875" customWidth="1"/>
    <col min="10" max="10" width="15.5703125" customWidth="1"/>
    <col min="11" max="11" width="1.85546875" customWidth="1"/>
    <col min="13" max="13" width="1.85546875" customWidth="1"/>
    <col min="14" max="14" width="6.42578125" customWidth="1"/>
    <col min="15" max="15" width="1.85546875" customWidth="1"/>
    <col min="16" max="16" width="54.42578125" customWidth="1"/>
    <col min="17" max="17" width="1.85546875" customWidth="1"/>
    <col min="18" max="18" width="6.42578125" customWidth="1"/>
    <col min="19" max="19" width="1.85546875" customWidth="1"/>
    <col min="20" max="20" width="9.85546875" customWidth="1"/>
    <col min="21" max="21" width="1.85546875" customWidth="1"/>
    <col min="22" max="22" width="9.85546875" customWidth="1"/>
    <col min="23" max="23" width="1.85546875" customWidth="1"/>
    <col min="25" max="25" width="1.85546875" customWidth="1"/>
    <col min="26" max="26" width="9.85546875" customWidth="1"/>
    <col min="27" max="27" width="1.85546875" customWidth="1"/>
    <col min="28" max="28" width="9.85546875" customWidth="1"/>
    <col min="29" max="29" width="1.85546875" customWidth="1"/>
    <col min="31" max="31" width="1.85546875" customWidth="1"/>
    <col min="32" max="32" width="6.42578125" customWidth="1"/>
    <col min="33" max="33" width="1.85546875" customWidth="1"/>
    <col min="34" max="34" width="9.85546875" customWidth="1"/>
    <col min="35" max="35" width="1.85546875" customWidth="1"/>
    <col min="37" max="37" width="1.85546875" customWidth="1"/>
    <col min="38" max="38" width="9.85546875" customWidth="1"/>
    <col min="39" max="39" width="1.85546875" customWidth="1"/>
    <col min="40" max="40" width="9.85546875" customWidth="1"/>
    <col min="41" max="41" width="1.85546875" customWidth="1"/>
    <col min="43" max="43" width="1.85546875" customWidth="1"/>
    <col min="45" max="45" width="1.85546875" customWidth="1"/>
    <col min="46" max="46" width="6.42578125" customWidth="1"/>
    <col min="47" max="47" width="1.85546875" customWidth="1"/>
    <col min="48" max="48" width="80.7109375" customWidth="1"/>
    <col min="49" max="49" width="1.85546875" customWidth="1"/>
    <col min="50" max="50" width="13.28515625" customWidth="1"/>
    <col min="51" max="51" width="1.85546875" customWidth="1"/>
    <col min="52" max="52" width="16.7109375" customWidth="1"/>
    <col min="53" max="53" width="1.85546875" customWidth="1"/>
    <col min="54" max="54" width="16.7109375" customWidth="1"/>
    <col min="55" max="55" width="1.85546875" customWidth="1"/>
    <col min="56" max="56" width="16.7109375" customWidth="1"/>
    <col min="57" max="57" width="1.85546875" customWidth="1"/>
    <col min="58" max="58" width="16.7109375" customWidth="1"/>
    <col min="59" max="59" width="1.85546875" customWidth="1"/>
    <col min="60" max="60" width="16.7109375" customWidth="1"/>
    <col min="61" max="61" width="1.85546875" customWidth="1"/>
    <col min="62" max="62" width="16.7109375" customWidth="1"/>
    <col min="63" max="63" width="1.85546875" customWidth="1"/>
    <col min="65" max="65" width="1.85546875" customWidth="1"/>
    <col min="66" max="66" width="7.5703125" customWidth="1"/>
    <col min="67" max="67" width="1.85546875" customWidth="1"/>
    <col min="68" max="68" width="97.85546875" customWidth="1"/>
    <col min="69" max="69" width="1.85546875" customWidth="1"/>
    <col min="71" max="71" width="1.85546875" customWidth="1"/>
    <col min="72" max="72" width="16.7109375" customWidth="1"/>
    <col min="73" max="73" width="1.85546875" customWidth="1"/>
    <col min="74" max="74" width="14.42578125" customWidth="1"/>
    <col min="75" max="75" width="1.85546875" customWidth="1"/>
    <col min="76" max="76" width="14.42578125" customWidth="1"/>
    <col min="77" max="77" width="1.85546875" customWidth="1"/>
    <col min="78" max="78" width="14.42578125" customWidth="1"/>
    <col min="79" max="80" width="1.85546875" customWidth="1"/>
    <col min="81" max="81" width="12.140625" customWidth="1"/>
    <col min="82" max="82" width="1.85546875" customWidth="1"/>
    <col min="83" max="83" width="64.7109375" customWidth="1"/>
    <col min="84" max="84" width="1.85546875" customWidth="1"/>
    <col min="85" max="85" width="21.28515625" customWidth="1"/>
    <col min="86" max="86" width="1.85546875" customWidth="1"/>
    <col min="87" max="87" width="21.28515625" customWidth="1"/>
    <col min="88" max="88" width="1.85546875" customWidth="1"/>
    <col min="89" max="89" width="21.28515625" customWidth="1"/>
    <col min="90" max="90" width="1.85546875" customWidth="1"/>
    <col min="91" max="91" width="21.28515625" customWidth="1"/>
    <col min="92" max="92" width="1.85546875" customWidth="1"/>
    <col min="93" max="93" width="21.28515625" customWidth="1"/>
    <col min="94" max="94" width="1.85546875" customWidth="1"/>
    <col min="96" max="96" width="1.85546875" customWidth="1"/>
    <col min="98" max="98" width="1.85546875" customWidth="1"/>
    <col min="99" max="99" width="65.85546875" customWidth="1"/>
    <col min="100" max="100" width="1.85546875" customWidth="1"/>
    <col min="101" max="101" width="14.42578125" customWidth="1"/>
    <col min="102" max="102" width="1.85546875" customWidth="1"/>
    <col min="103" max="103" width="14.42578125" customWidth="1"/>
    <col min="104" max="104" width="1.85546875" customWidth="1"/>
    <col min="105" max="105" width="14.42578125" customWidth="1"/>
    <col min="106" max="106" width="1.85546875" customWidth="1"/>
    <col min="107" max="107" width="14.42578125" customWidth="1"/>
    <col min="108" max="108" width="1.85546875" customWidth="1"/>
    <col min="111" max="111" width="1.85546875" customWidth="1"/>
    <col min="113" max="113" width="1.85546875" customWidth="1"/>
    <col min="114" max="114" width="65.85546875" customWidth="1"/>
    <col min="115" max="115" width="1.85546875" customWidth="1"/>
    <col min="116" max="116" width="19" customWidth="1"/>
    <col min="117" max="117" width="1.85546875" customWidth="1"/>
    <col min="118" max="118" width="19" customWidth="1"/>
    <col min="119" max="119" width="1.85546875" customWidth="1"/>
    <col min="120" max="120" width="19" customWidth="1"/>
    <col min="121" max="121" width="1.85546875" customWidth="1"/>
    <col min="122" max="122" width="19" customWidth="1"/>
    <col min="123" max="123" width="1.85546875" customWidth="1"/>
    <col min="125" max="125" width="1.85546875" customWidth="1"/>
    <col min="126" max="126" width="7.5703125" customWidth="1"/>
    <col min="127" max="127" width="1.85546875" customWidth="1"/>
    <col min="128" max="128" width="46.42578125" customWidth="1"/>
    <col min="129" max="129" width="1.85546875" customWidth="1"/>
    <col min="130" max="130" width="16.7109375" customWidth="1"/>
    <col min="131" max="131" width="1.85546875" customWidth="1"/>
    <col min="132" max="132" width="16.7109375" customWidth="1"/>
    <col min="133" max="133" width="1.85546875" customWidth="1"/>
    <col min="134" max="134" width="16.7109375" customWidth="1"/>
    <col min="135" max="135" width="1.85546875" customWidth="1"/>
    <col min="136" max="136" width="9.85546875" customWidth="1"/>
    <col min="137" max="137" width="1.85546875" customWidth="1"/>
    <col min="138" max="138" width="16.7109375" customWidth="1"/>
    <col min="139" max="139" width="1.85546875" customWidth="1"/>
    <col min="140" max="140" width="16.7109375" customWidth="1"/>
    <col min="141" max="141" width="1.85546875" customWidth="1"/>
    <col min="142" max="142" width="16.7109375" customWidth="1"/>
    <col min="143" max="143" width="1.85546875" customWidth="1"/>
  </cols>
  <sheetData>
    <row r="1" spans="1:8" ht="18">
      <c r="A1" s="1" t="s">
        <v>0</v>
      </c>
      <c r="B1" s="2"/>
      <c r="D1" s="170"/>
    </row>
    <row r="2" spans="1:8" ht="18">
      <c r="A2" s="3" t="s">
        <v>466</v>
      </c>
      <c r="B2" s="4"/>
      <c r="C2" s="4"/>
      <c r="D2" s="302"/>
    </row>
    <row r="3" spans="1:8" ht="15.75">
      <c r="A3" s="5" t="s">
        <v>512</v>
      </c>
      <c r="B3" s="44"/>
      <c r="C3" s="6"/>
      <c r="D3" s="174"/>
    </row>
    <row r="4" spans="1:8" ht="13.5" thickBot="1">
      <c r="A4" s="6"/>
      <c r="B4" s="6"/>
      <c r="C4" s="6"/>
      <c r="D4" s="182"/>
    </row>
    <row r="5" spans="1:8" ht="12.75" customHeight="1">
      <c r="A5" s="1117" t="s">
        <v>162</v>
      </c>
      <c r="B5" s="1120" t="s">
        <v>3</v>
      </c>
      <c r="C5" s="1121"/>
      <c r="D5" s="1126" t="s">
        <v>5</v>
      </c>
    </row>
    <row r="6" spans="1:8">
      <c r="A6" s="1118"/>
      <c r="B6" s="1122"/>
      <c r="C6" s="1123"/>
      <c r="D6" s="1127"/>
    </row>
    <row r="7" spans="1:8" ht="13.5" thickBot="1">
      <c r="A7" s="1119"/>
      <c r="B7" s="1124"/>
      <c r="C7" s="1125"/>
      <c r="D7" s="1128"/>
    </row>
    <row r="8" spans="1:8">
      <c r="A8" s="45"/>
      <c r="B8" s="46"/>
      <c r="C8" s="47"/>
      <c r="D8" s="596"/>
      <c r="E8" s="391"/>
    </row>
    <row r="9" spans="1:8">
      <c r="A9" s="48" t="s">
        <v>163</v>
      </c>
      <c r="B9" s="49" t="s">
        <v>164</v>
      </c>
      <c r="C9" s="50"/>
      <c r="D9" s="597">
        <f>'P&amp;G'!I36</f>
        <v>0</v>
      </c>
      <c r="E9" s="391"/>
      <c r="H9" s="391"/>
    </row>
    <row r="10" spans="1:8">
      <c r="A10" s="51"/>
      <c r="B10" s="52"/>
      <c r="C10" s="53"/>
      <c r="D10" s="598"/>
    </row>
    <row r="11" spans="1:8">
      <c r="A11" s="48" t="s">
        <v>165</v>
      </c>
      <c r="B11" s="49" t="s">
        <v>295</v>
      </c>
      <c r="C11" s="54"/>
      <c r="D11" s="597">
        <f>'1. Foundations Conventional'!F89</f>
        <v>0</v>
      </c>
      <c r="E11" s="304"/>
    </row>
    <row r="12" spans="1:8">
      <c r="A12" s="51"/>
      <c r="B12" s="52"/>
      <c r="C12" s="53"/>
      <c r="D12" s="598"/>
    </row>
    <row r="13" spans="1:8">
      <c r="A13" s="48" t="s">
        <v>166</v>
      </c>
      <c r="B13" s="49" t="s">
        <v>167</v>
      </c>
      <c r="C13" s="54"/>
      <c r="D13" s="597">
        <f>'3. Towers'!K160</f>
        <v>0</v>
      </c>
    </row>
    <row r="14" spans="1:8">
      <c r="A14" s="51"/>
      <c r="B14" s="55"/>
      <c r="C14" s="53"/>
      <c r="D14" s="599"/>
    </row>
    <row r="15" spans="1:8">
      <c r="A15" s="48" t="s">
        <v>168</v>
      </c>
      <c r="B15" s="49" t="s">
        <v>169</v>
      </c>
      <c r="C15" s="54"/>
      <c r="D15" s="597">
        <f>'4. Stringing'!G64</f>
        <v>0</v>
      </c>
    </row>
    <row r="16" spans="1:8">
      <c r="A16" s="934"/>
      <c r="B16" s="935"/>
      <c r="C16" s="936"/>
      <c r="D16" s="937"/>
    </row>
    <row r="17" spans="1:8">
      <c r="A17" s="168">
        <v>5</v>
      </c>
      <c r="B17" s="932" t="s">
        <v>516</v>
      </c>
      <c r="C17" s="54"/>
      <c r="D17" s="933">
        <f>'5. OPGW'!F40</f>
        <v>0</v>
      </c>
    </row>
    <row r="18" spans="1:8">
      <c r="A18" s="51"/>
      <c r="B18" s="55"/>
      <c r="C18" s="53"/>
      <c r="D18" s="600"/>
    </row>
    <row r="19" spans="1:8">
      <c r="A19" s="168">
        <v>6</v>
      </c>
      <c r="B19" s="49" t="s">
        <v>170</v>
      </c>
      <c r="C19" s="54"/>
      <c r="D19" s="597">
        <f>'6. Minor Works'!G49</f>
        <v>0</v>
      </c>
    </row>
    <row r="20" spans="1:8">
      <c r="A20" s="56"/>
      <c r="B20" s="57"/>
      <c r="C20" s="58"/>
      <c r="D20" s="598"/>
    </row>
    <row r="21" spans="1:8">
      <c r="A21" s="168">
        <v>7</v>
      </c>
      <c r="B21" s="49" t="s">
        <v>171</v>
      </c>
      <c r="C21" s="54"/>
      <c r="D21" s="597">
        <f>'7. Access and Enviro Works'!G57</f>
        <v>0</v>
      </c>
    </row>
    <row r="22" spans="1:8" ht="13.5" thickBot="1">
      <c r="A22" s="59"/>
      <c r="B22" s="60"/>
      <c r="C22" s="61"/>
      <c r="D22" s="601"/>
    </row>
    <row r="23" spans="1:8" ht="15" customHeight="1" thickBot="1">
      <c r="A23" s="7"/>
      <c r="B23" s="7"/>
      <c r="C23" s="8" t="s">
        <v>513</v>
      </c>
      <c r="D23" s="424">
        <f>SUM(D9:D22)</f>
        <v>0</v>
      </c>
      <c r="G23" s="391"/>
      <c r="H23" s="391"/>
    </row>
    <row r="24" spans="1:8" ht="18" customHeight="1">
      <c r="B24" s="67"/>
    </row>
    <row r="26" spans="1:8">
      <c r="D26" s="303"/>
      <c r="E26" s="67"/>
    </row>
  </sheetData>
  <mergeCells count="3">
    <mergeCell ref="A5:A7"/>
    <mergeCell ref="B5:C7"/>
    <mergeCell ref="D5:D7"/>
  </mergeCells>
  <pageMargins left="0.51181102362204722" right="0.31496062992125984" top="0.74803149606299213" bottom="0.74803149606299213" header="0.51181102362204722" footer="0.51181102362204722"/>
  <pageSetup paperSize="9" scale="96" orientation="portrait" r:id="rId1"/>
  <headerFooter alignWithMargins="0">
    <oddFooter xml:space="preserve">&amp;L&amp;A&amp;C     Page &amp;P of &amp;N        </oddFooter>
  </headerFooter>
  <ignoredErrors>
    <ignoredError sqref="A18 A9:A15 A2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view="pageBreakPreview" zoomScaleNormal="75" zoomScaleSheetLayoutView="100" workbookViewId="0">
      <selection activeCell="B26" sqref="B26"/>
    </sheetView>
  </sheetViews>
  <sheetFormatPr defaultColWidth="11" defaultRowHeight="12.75"/>
  <cols>
    <col min="1" max="1" width="12.7109375" customWidth="1"/>
    <col min="2" max="2" width="43" customWidth="1"/>
    <col min="3" max="3" width="6" customWidth="1"/>
    <col min="4" max="4" width="17.7109375" style="184" customWidth="1"/>
    <col min="5" max="5" width="1.85546875" customWidth="1"/>
    <col min="6" max="6" width="12.7109375" bestFit="1" customWidth="1"/>
    <col min="7" max="8" width="1.85546875" customWidth="1"/>
    <col min="9" max="9" width="13.28515625" customWidth="1"/>
    <col min="10" max="10" width="1.85546875" customWidth="1"/>
    <col min="11" max="11" width="12.140625" customWidth="1"/>
    <col min="12" max="12" width="1.85546875" customWidth="1"/>
    <col min="13" max="13" width="15.5703125" customWidth="1"/>
    <col min="14" max="14" width="1.85546875" customWidth="1"/>
    <col min="15" max="15" width="6.42578125" customWidth="1"/>
    <col min="16" max="16" width="1.85546875" customWidth="1"/>
    <col min="17" max="17" width="14.42578125" customWidth="1"/>
    <col min="18" max="18" width="1.85546875" customWidth="1"/>
    <col min="19" max="19" width="15.5703125" customWidth="1"/>
    <col min="20" max="20" width="1.85546875" customWidth="1"/>
    <col min="21" max="21" width="14.42578125" customWidth="1"/>
    <col min="22" max="22" width="1.85546875" customWidth="1"/>
    <col min="23" max="23" width="15.5703125" customWidth="1"/>
    <col min="24" max="24" width="1.85546875" customWidth="1"/>
    <col min="26" max="26" width="1.85546875" customWidth="1"/>
    <col min="27" max="27" width="6.42578125" customWidth="1"/>
    <col min="28" max="28" width="1.85546875" customWidth="1"/>
    <col min="29" max="29" width="54.42578125" customWidth="1"/>
    <col min="30" max="30" width="1.85546875" customWidth="1"/>
    <col min="31" max="31" width="6.42578125" customWidth="1"/>
    <col min="32" max="32" width="1.85546875" customWidth="1"/>
    <col min="33" max="33" width="9.85546875" customWidth="1"/>
    <col min="34" max="34" width="1.85546875" customWidth="1"/>
    <col min="35" max="35" width="9.85546875" customWidth="1"/>
    <col min="36" max="36" width="1.85546875" customWidth="1"/>
    <col min="38" max="38" width="1.85546875" customWidth="1"/>
    <col min="39" max="39" width="9.85546875" customWidth="1"/>
    <col min="40" max="40" width="1.85546875" customWidth="1"/>
    <col min="41" max="41" width="9.85546875" customWidth="1"/>
    <col min="42" max="42" width="1.85546875" customWidth="1"/>
    <col min="44" max="44" width="1.85546875" customWidth="1"/>
    <col min="45" max="45" width="6.42578125" customWidth="1"/>
    <col min="46" max="46" width="1.85546875" customWidth="1"/>
    <col min="47" max="47" width="9.85546875" customWidth="1"/>
    <col min="48" max="48" width="1.85546875" customWidth="1"/>
    <col min="50" max="50" width="1.85546875" customWidth="1"/>
    <col min="51" max="51" width="9.85546875" customWidth="1"/>
    <col min="52" max="52" width="1.85546875" customWidth="1"/>
    <col min="53" max="53" width="9.85546875" customWidth="1"/>
    <col min="54" max="54" width="1.85546875" customWidth="1"/>
    <col min="56" max="56" width="1.85546875" customWidth="1"/>
    <col min="58" max="58" width="1.85546875" customWidth="1"/>
    <col min="59" max="59" width="6.42578125" customWidth="1"/>
    <col min="60" max="60" width="1.85546875" customWidth="1"/>
    <col min="61" max="61" width="80.7109375" customWidth="1"/>
    <col min="62" max="62" width="1.85546875" customWidth="1"/>
    <col min="63" max="63" width="13.28515625" customWidth="1"/>
    <col min="64" max="64" width="1.85546875" customWidth="1"/>
    <col min="65" max="65" width="16.7109375" customWidth="1"/>
    <col min="66" max="66" width="1.85546875" customWidth="1"/>
    <col min="67" max="67" width="16.7109375" customWidth="1"/>
    <col min="68" max="68" width="1.85546875" customWidth="1"/>
    <col min="69" max="69" width="16.7109375" customWidth="1"/>
    <col min="70" max="70" width="1.85546875" customWidth="1"/>
    <col min="71" max="71" width="16.7109375" customWidth="1"/>
    <col min="72" max="72" width="1.85546875" customWidth="1"/>
    <col min="73" max="73" width="16.7109375" customWidth="1"/>
    <col min="74" max="74" width="1.85546875" customWidth="1"/>
    <col min="75" max="75" width="16.7109375" customWidth="1"/>
    <col min="76" max="76" width="1.85546875" customWidth="1"/>
    <col min="78" max="78" width="1.85546875" customWidth="1"/>
    <col min="79" max="79" width="7.5703125" customWidth="1"/>
    <col min="80" max="80" width="1.85546875" customWidth="1"/>
    <col min="81" max="81" width="97.85546875" customWidth="1"/>
    <col min="82" max="82" width="1.85546875" customWidth="1"/>
    <col min="84" max="84" width="1.85546875" customWidth="1"/>
    <col min="85" max="85" width="16.7109375" customWidth="1"/>
    <col min="86" max="86" width="1.85546875" customWidth="1"/>
    <col min="87" max="87" width="14.42578125" customWidth="1"/>
    <col min="88" max="88" width="1.85546875" customWidth="1"/>
    <col min="89" max="89" width="14.42578125" customWidth="1"/>
    <col min="90" max="90" width="1.85546875" customWidth="1"/>
    <col min="91" max="91" width="14.42578125" customWidth="1"/>
    <col min="92" max="93" width="1.85546875" customWidth="1"/>
    <col min="94" max="94" width="12.140625" customWidth="1"/>
    <col min="95" max="95" width="1.85546875" customWidth="1"/>
    <col min="96" max="96" width="64.7109375" customWidth="1"/>
    <col min="97" max="97" width="1.85546875" customWidth="1"/>
    <col min="98" max="98" width="21.28515625" customWidth="1"/>
    <col min="99" max="99" width="1.85546875" customWidth="1"/>
    <col min="100" max="100" width="21.28515625" customWidth="1"/>
    <col min="101" max="101" width="1.85546875" customWidth="1"/>
    <col min="102" max="102" width="21.28515625" customWidth="1"/>
    <col min="103" max="103" width="1.85546875" customWidth="1"/>
    <col min="104" max="104" width="21.28515625" customWidth="1"/>
    <col min="105" max="105" width="1.85546875" customWidth="1"/>
    <col min="106" max="106" width="21.28515625" customWidth="1"/>
    <col min="107" max="107" width="1.85546875" customWidth="1"/>
    <col min="109" max="109" width="1.85546875" customWidth="1"/>
    <col min="111" max="111" width="1.85546875" customWidth="1"/>
    <col min="112" max="112" width="65.85546875" customWidth="1"/>
    <col min="113" max="113" width="1.85546875" customWidth="1"/>
    <col min="114" max="114" width="14.42578125" customWidth="1"/>
    <col min="115" max="115" width="1.85546875" customWidth="1"/>
    <col min="116" max="116" width="14.42578125" customWidth="1"/>
    <col min="117" max="117" width="1.85546875" customWidth="1"/>
    <col min="118" max="118" width="14.42578125" customWidth="1"/>
    <col min="119" max="119" width="1.85546875" customWidth="1"/>
    <col min="120" max="120" width="14.42578125" customWidth="1"/>
    <col min="121" max="121" width="1.85546875" customWidth="1"/>
    <col min="124" max="124" width="1.85546875" customWidth="1"/>
    <col min="126" max="126" width="1.85546875" customWidth="1"/>
    <col min="127" max="127" width="65.85546875" customWidth="1"/>
    <col min="128" max="128" width="1.85546875" customWidth="1"/>
    <col min="129" max="129" width="19" customWidth="1"/>
    <col min="130" max="130" width="1.85546875" customWidth="1"/>
    <col min="131" max="131" width="19" customWidth="1"/>
    <col min="132" max="132" width="1.85546875" customWidth="1"/>
    <col min="133" max="133" width="19" customWidth="1"/>
    <col min="134" max="134" width="1.85546875" customWidth="1"/>
    <col min="135" max="135" width="19" customWidth="1"/>
    <col min="136" max="136" width="1.85546875" customWidth="1"/>
    <col min="138" max="138" width="1.85546875" customWidth="1"/>
    <col min="139" max="139" width="7.5703125" customWidth="1"/>
    <col min="140" max="140" width="1.85546875" customWidth="1"/>
    <col min="141" max="141" width="46.42578125" customWidth="1"/>
    <col min="142" max="142" width="1.85546875" customWidth="1"/>
    <col min="143" max="143" width="16.7109375" customWidth="1"/>
    <col min="144" max="144" width="1.85546875" customWidth="1"/>
    <col min="145" max="145" width="16.7109375" customWidth="1"/>
    <col min="146" max="146" width="1.85546875" customWidth="1"/>
    <col min="147" max="147" width="16.7109375" customWidth="1"/>
    <col min="148" max="148" width="1.85546875" customWidth="1"/>
    <col min="149" max="149" width="9.85546875" customWidth="1"/>
    <col min="150" max="150" width="1.85546875" customWidth="1"/>
    <col min="151" max="151" width="16.7109375" customWidth="1"/>
    <col min="152" max="152" width="1.85546875" customWidth="1"/>
    <col min="153" max="153" width="16.7109375" customWidth="1"/>
    <col min="154" max="154" width="1.85546875" customWidth="1"/>
    <col min="155" max="155" width="16.7109375" customWidth="1"/>
    <col min="156" max="156" width="1.85546875" customWidth="1"/>
  </cols>
  <sheetData>
    <row r="1" spans="1:6" ht="18" customHeight="1">
      <c r="A1" s="1" t="s">
        <v>0</v>
      </c>
      <c r="B1" s="2"/>
      <c r="D1" s="170"/>
    </row>
    <row r="2" spans="1:6" ht="18" customHeight="1">
      <c r="A2" s="3" t="s">
        <v>466</v>
      </c>
      <c r="B2" s="4"/>
      <c r="C2" s="4"/>
      <c r="D2" s="302"/>
    </row>
    <row r="3" spans="1:6" ht="15.95" customHeight="1">
      <c r="A3" s="5" t="s">
        <v>514</v>
      </c>
      <c r="B3" s="44"/>
      <c r="C3" s="6"/>
      <c r="D3" s="174"/>
    </row>
    <row r="4" spans="1:6" ht="13.5" thickBot="1">
      <c r="A4" s="6"/>
      <c r="B4" s="6"/>
      <c r="C4" s="6"/>
      <c r="D4" s="182"/>
    </row>
    <row r="5" spans="1:6" ht="12.75" customHeight="1">
      <c r="A5" s="1117" t="s">
        <v>162</v>
      </c>
      <c r="B5" s="1120" t="s">
        <v>3</v>
      </c>
      <c r="C5" s="1121"/>
      <c r="D5" s="1126" t="s">
        <v>5</v>
      </c>
    </row>
    <row r="6" spans="1:6">
      <c r="A6" s="1118"/>
      <c r="B6" s="1122"/>
      <c r="C6" s="1123"/>
      <c r="D6" s="1127"/>
    </row>
    <row r="7" spans="1:6" ht="13.5" thickBot="1">
      <c r="A7" s="1119"/>
      <c r="B7" s="1124"/>
      <c r="C7" s="1125"/>
      <c r="D7" s="1128"/>
    </row>
    <row r="8" spans="1:6">
      <c r="A8" s="45"/>
      <c r="B8" s="46"/>
      <c r="C8" s="47"/>
      <c r="D8" s="602"/>
    </row>
    <row r="9" spans="1:6">
      <c r="A9" s="131">
        <v>1</v>
      </c>
      <c r="B9" s="196" t="s">
        <v>164</v>
      </c>
      <c r="C9" s="50"/>
      <c r="D9" s="603">
        <f>'P&amp;G'!I36</f>
        <v>0</v>
      </c>
      <c r="F9" s="67"/>
    </row>
    <row r="10" spans="1:6">
      <c r="A10" s="51"/>
      <c r="B10" s="197"/>
      <c r="C10" s="53"/>
      <c r="D10" s="604"/>
    </row>
    <row r="11" spans="1:6">
      <c r="A11" s="48" t="s">
        <v>165</v>
      </c>
      <c r="B11" s="196" t="s">
        <v>294</v>
      </c>
      <c r="C11" s="54"/>
      <c r="D11" s="603">
        <f>'2. Foundations Micropiles or o '!G88</f>
        <v>0</v>
      </c>
      <c r="F11" s="67"/>
    </row>
    <row r="12" spans="1:6">
      <c r="A12" s="51"/>
      <c r="B12" s="197"/>
      <c r="C12" s="53"/>
      <c r="D12" s="604"/>
    </row>
    <row r="13" spans="1:6" ht="11.1" customHeight="1">
      <c r="A13" s="48" t="s">
        <v>166</v>
      </c>
      <c r="B13" s="196" t="s">
        <v>167</v>
      </c>
      <c r="C13" s="54"/>
      <c r="D13" s="603">
        <f>'3. Towers'!K160</f>
        <v>0</v>
      </c>
    </row>
    <row r="14" spans="1:6" ht="11.1" customHeight="1">
      <c r="A14" s="51"/>
      <c r="B14" s="198"/>
      <c r="C14" s="53"/>
      <c r="D14" s="605"/>
    </row>
    <row r="15" spans="1:6">
      <c r="A15" s="48" t="s">
        <v>168</v>
      </c>
      <c r="B15" s="196" t="s">
        <v>169</v>
      </c>
      <c r="C15" s="54"/>
      <c r="D15" s="603">
        <f>'4. Stringing'!G64</f>
        <v>0</v>
      </c>
      <c r="F15" s="67"/>
    </row>
    <row r="16" spans="1:6">
      <c r="A16" s="934"/>
      <c r="B16" s="935"/>
      <c r="C16" s="936"/>
      <c r="D16" s="938"/>
      <c r="F16" s="67"/>
    </row>
    <row r="17" spans="1:6">
      <c r="A17" s="168">
        <v>5</v>
      </c>
      <c r="B17" s="932" t="s">
        <v>516</v>
      </c>
      <c r="C17" s="54"/>
      <c r="D17" s="603">
        <f>'5. OPGW'!F40</f>
        <v>0</v>
      </c>
      <c r="F17" s="67"/>
    </row>
    <row r="18" spans="1:6">
      <c r="A18" s="51"/>
      <c r="B18" s="198"/>
      <c r="C18" s="53"/>
      <c r="D18" s="604"/>
    </row>
    <row r="19" spans="1:6">
      <c r="A19" s="168">
        <v>6</v>
      </c>
      <c r="B19" s="196" t="s">
        <v>170</v>
      </c>
      <c r="C19" s="54"/>
      <c r="D19" s="603">
        <f>'6. Minor Works'!G49</f>
        <v>0</v>
      </c>
    </row>
    <row r="20" spans="1:6">
      <c r="A20" s="56"/>
      <c r="B20" s="199"/>
      <c r="C20" s="58"/>
      <c r="D20" s="604"/>
    </row>
    <row r="21" spans="1:6">
      <c r="A21" s="168">
        <v>7</v>
      </c>
      <c r="B21" s="196" t="s">
        <v>171</v>
      </c>
      <c r="C21" s="54"/>
      <c r="D21" s="603">
        <f>'7. Access and Enviro Works'!G57</f>
        <v>0</v>
      </c>
    </row>
    <row r="22" spans="1:6" ht="13.5" thickBot="1">
      <c r="A22" s="59"/>
      <c r="B22" s="60"/>
      <c r="C22" s="61"/>
      <c r="D22" s="606"/>
    </row>
    <row r="23" spans="1:6" ht="15" customHeight="1" thickBot="1">
      <c r="A23" s="7"/>
      <c r="B23" s="7"/>
      <c r="C23" s="8" t="s">
        <v>515</v>
      </c>
      <c r="D23" s="530">
        <f>SUM(D9:D21)</f>
        <v>0</v>
      </c>
    </row>
    <row r="24" spans="1:6" ht="18" customHeight="1"/>
    <row r="25" spans="1:6">
      <c r="B25" s="67"/>
      <c r="C25" s="66"/>
      <c r="D25" s="303"/>
      <c r="F25" s="391"/>
    </row>
    <row r="26" spans="1:6">
      <c r="B26" s="67"/>
      <c r="C26" s="66"/>
      <c r="D26" s="304"/>
      <c r="F26" s="393"/>
    </row>
    <row r="28" spans="1:6">
      <c r="F28" s="392"/>
    </row>
    <row r="29" spans="1:6">
      <c r="D29" s="304"/>
    </row>
  </sheetData>
  <mergeCells count="3">
    <mergeCell ref="A5:A7"/>
    <mergeCell ref="B5:C7"/>
    <mergeCell ref="D5:D7"/>
  </mergeCells>
  <printOptions horizontalCentered="1"/>
  <pageMargins left="0.59055118110236227" right="0.19685039370078741" top="0.78740157480314965" bottom="0" header="0.51181102362204722" footer="0.51181102362204722"/>
  <pageSetup paperSize="9" scale="96" orientation="portrait" r:id="rId1"/>
  <headerFooter alignWithMargins="0">
    <oddFooter>&amp;L&amp;"Arial,Regular"&amp;8&amp;A&amp;CPage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Cover Page</vt:lpstr>
      <vt:lpstr>Preamble</vt:lpstr>
      <vt:lpstr>P&amp;G</vt:lpstr>
      <vt:lpstr>1. Foundations Conventional</vt:lpstr>
      <vt:lpstr>2. Foundations Micropiles or o </vt:lpstr>
      <vt:lpstr>3. Towers</vt:lpstr>
      <vt:lpstr>4. Stringing</vt:lpstr>
      <vt:lpstr>5. OPGW</vt:lpstr>
      <vt:lpstr>6. Minor Works</vt:lpstr>
      <vt:lpstr>7. Access and Enviro Works</vt:lpstr>
      <vt:lpstr>8.1. Summary Conventional</vt:lpstr>
      <vt:lpstr>8.2. Summary Micropile</vt:lpstr>
      <vt:lpstr>'1. Foundations Conventional'!Print_Area</vt:lpstr>
      <vt:lpstr>'2. Foundations Micropiles or o '!Print_Area</vt:lpstr>
      <vt:lpstr>'3. Towers'!Print_Area</vt:lpstr>
      <vt:lpstr>'4. Stringing'!Print_Area</vt:lpstr>
      <vt:lpstr>'6. Minor Works'!Print_Area</vt:lpstr>
      <vt:lpstr>'7. Access and Enviro Works'!Print_Area</vt:lpstr>
      <vt:lpstr>'8.1. Summary Conventional'!Print_Area</vt:lpstr>
      <vt:lpstr>'8.2. Summary Micropile'!Print_Area</vt:lpstr>
      <vt:lpstr>'Cover Page'!Print_Area</vt:lpstr>
      <vt:lpstr>'P&amp;G'!Print_Area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Letlotlo Mtila</dc:creator>
  <cp:lastModifiedBy>Seelane Motsomi</cp:lastModifiedBy>
  <cp:lastPrinted>2018-09-25T13:08:19Z</cp:lastPrinted>
  <dcterms:created xsi:type="dcterms:W3CDTF">2016-04-15T19:10:18Z</dcterms:created>
  <dcterms:modified xsi:type="dcterms:W3CDTF">2023-12-05T12:47:02Z</dcterms:modified>
</cp:coreProperties>
</file>